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31-SP01 Solar Nagda\Amend and clari\Amend -1 and clar-1\"/>
    </mc:Choice>
  </mc:AlternateContent>
  <xr:revisionPtr revIDLastSave="0" documentId="13_ncr:1_{3DFA077A-0F99-4F05-93B4-94296E85034F}" xr6:coauthVersionLast="47" xr6:coauthVersionMax="47" xr10:uidLastSave="{00000000-0000-0000-0000-000000000000}"/>
  <workbookProtection workbookAlgorithmName="SHA-512" workbookHashValue="9YUwNPLQm29pO9rEoYpbhL8YWmegNASTVl0awKoqWWnmKxVe/PKdJjnhXidY6ErcBtTBRrjXNs12+H2pKLq52w==" workbookSaltValue="tf7acHeFU+UbasfSwpvL7w==" workbookSpinCount="100000" revisionsAlgorithmName="SHA-512" revisionsHashValue="tbJZ2tZYVsYZXctLJPuaCamroimULyyeNnMbUewav8I/ug8YycdJf8Ph8f6AXITpcylUEoapfJ0RoMGZSn6nrw==" revisionsSaltValue="ReynLeafh1Bz52cKHraCvA==" revisionsSpinCount="100000" lockStructure="1"/>
  <bookViews>
    <workbookView xWindow="-120" yWindow="-120" windowWidth="29040" windowHeight="15720" tabRatio="832"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Tax after discount" sheetId="10" r:id="rId10"/>
    <sheet name="Sch-6" sheetId="11" r:id="rId11"/>
    <sheet name="Sch-6 After Discount" sheetId="12" state="hidden" r:id="rId12"/>
    <sheet name="Sch-6 (Total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'Sch-1'!$A$16:$IV$80</definedName>
    <definedName name="_xlnm._FilterDatabase" localSheetId="5" hidden="1">'Sch-2'!$O$17:$Q$17</definedName>
    <definedName name="_xlnm._FilterDatabase" localSheetId="6" hidden="1">'Sch-3'!$A$17:$AE$48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'Sch-1'!$A$1:$N$84</definedName>
    <definedName name="_xlnm.Print_Area" localSheetId="5">'Sch-2'!$A$1:$J$81</definedName>
    <definedName name="_xlnm.Print_Area" localSheetId="6">'Sch-3'!$A$1:$P$54</definedName>
    <definedName name="_xlnm.Print_Area" localSheetId="7">'Sch-4'!$A$1:$P$28</definedName>
    <definedName name="_xlnm.Print_Area" localSheetId="8">'Sch-5'!$A$1:$E$27</definedName>
    <definedName name="_xlnm.Print_Area" localSheetId="9">'Sch-5 Tax after discount'!$A$1:$E$26</definedName>
    <definedName name="_xlnm.Print_Area" localSheetId="10">'Sch-6'!$A$1:$D$32</definedName>
    <definedName name="_xlnm.Print_Area" localSheetId="12">'Sch-6 (Total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Tax after discount'!$3:$14</definedName>
    <definedName name="_xlnm.Print_Titles" localSheetId="10">'Sch-6'!$3:$14</definedName>
    <definedName name="_xlnm.Print_Titles" localSheetId="12">'Sch-6 (Total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'Sch-5'!$A$1:$E$28</definedName>
    <definedName name="Z_01ACF2E1_8E61_4459_ABC1_B6C183DEED61_.wvu.PrintArea" localSheetId="9" hidden="1">'Sch-5 Tax after discount'!$A$1:$E$27</definedName>
    <definedName name="Z_01ACF2E1_8E61_4459_ABC1_B6C183DEED61_.wvu.PrintArea" localSheetId="10" hidden="1">'Sch-6'!$A$1:$D$34</definedName>
    <definedName name="Z_01ACF2E1_8E61_4459_ABC1_B6C183DEED61_.wvu.PrintArea" localSheetId="12" hidden="1">'Sch-6 (Total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Tax after discount'!$3:$14</definedName>
    <definedName name="Z_01ACF2E1_8E61_4459_ABC1_B6C183DEED61_.wvu.PrintTitles" localSheetId="10" hidden="1">'Sch-6'!$3:$14</definedName>
    <definedName name="Z_01ACF2E1_8E61_4459_ABC1_B6C183DEED61_.wvu.PrintTitles" localSheetId="12" hidden="1">'Sch-6 (Total After Discount)'!$3:$14</definedName>
    <definedName name="Z_01ACF2E1_8E61_4459_ABC1_B6C183DEED61_.wvu.PrintTitles" localSheetId="11" hidden="1">'Sch-6 After Discount'!$3:$13</definedName>
    <definedName name="Z_112647D2_7580_431B_99B5_DD512E2AD50E_.wvu.Cols" localSheetId="0" hidden="1">Basic!$I:$I</definedName>
    <definedName name="Z_112647D2_7580_431B_99B5_DD512E2AD50E_.wvu.Cols" localSheetId="18" hidden="1">'Bid Form 2nd Envelope'!$H:$AO</definedName>
    <definedName name="Z_112647D2_7580_431B_99B5_DD512E2AD50E_.wvu.Cols" localSheetId="14" hidden="1">Discount!$H:$L</definedName>
    <definedName name="Z_112647D2_7580_431B_99B5_DD512E2AD50E_.wvu.Cols" localSheetId="3" hidden="1">'Names of Bidder'!$H:$H,'Names of Bidder'!$K:$K</definedName>
    <definedName name="Z_112647D2_7580_431B_99B5_DD512E2AD50E_.wvu.Cols" localSheetId="21" hidden="1">'N-W (Cr.)'!$A:$O,'N-W (Cr.)'!$T:$DL</definedName>
    <definedName name="Z_112647D2_7580_431B_99B5_DD512E2AD50E_.wvu.Cols" localSheetId="4" hidden="1">'Sch-1'!$O:$AB</definedName>
    <definedName name="Z_112647D2_7580_431B_99B5_DD512E2AD50E_.wvu.Cols" localSheetId="6" hidden="1">'Sch-3'!$Q:$AC</definedName>
    <definedName name="Z_112647D2_7580_431B_99B5_DD512E2AD50E_.wvu.Cols" localSheetId="8" hidden="1">'Sch-5'!$F:$T</definedName>
    <definedName name="Z_112647D2_7580_431B_99B5_DD512E2AD50E_.wvu.Cols" localSheetId="12" hidden="1">'Sch-6 (Total After Discount)'!$E:$F</definedName>
    <definedName name="Z_112647D2_7580_431B_99B5_DD512E2AD50E_.wvu.Cols" localSheetId="13" hidden="1">'Sch-7'!$AA:$AG</definedName>
    <definedName name="Z_112647D2_7580_431B_99B5_DD512E2AD50E_.wvu.FilterData" localSheetId="4" hidden="1">'Sch-1'!$16:$80</definedName>
    <definedName name="Z_112647D2_7580_431B_99B5_DD512E2AD50E_.wvu.FilterData" localSheetId="5" hidden="1">'Sch-2'!$A$16:$AF$78</definedName>
    <definedName name="Z_112647D2_7580_431B_99B5_DD512E2AD50E_.wvu.PrintArea" localSheetId="18" hidden="1">'Bid Form 2nd Envelope'!$A$1:$F$67</definedName>
    <definedName name="Z_112647D2_7580_431B_99B5_DD512E2AD50E_.wvu.PrintArea" localSheetId="14" hidden="1">Discount!$A$2:$G$40</definedName>
    <definedName name="Z_112647D2_7580_431B_99B5_DD512E2AD50E_.wvu.PrintArea" localSheetId="16" hidden="1">'Entry Tax'!$A$1:$E$16</definedName>
    <definedName name="Z_112647D2_7580_431B_99B5_DD512E2AD50E_.wvu.PrintArea" localSheetId="2" hidden="1">Instructions!$A$1:$C$65</definedName>
    <definedName name="Z_112647D2_7580_431B_99B5_DD512E2AD50E_.wvu.PrintArea" localSheetId="3" hidden="1">'Names of Bidder'!$B$1:$G$28</definedName>
    <definedName name="Z_112647D2_7580_431B_99B5_DD512E2AD50E_.wvu.PrintArea" localSheetId="15" hidden="1">Octroi!$A$1:$E$16</definedName>
    <definedName name="Z_112647D2_7580_431B_99B5_DD512E2AD50E_.wvu.PrintArea" localSheetId="17" hidden="1">'Other Taxes &amp; Duties'!$A$1:$F$16</definedName>
    <definedName name="Z_112647D2_7580_431B_99B5_DD512E2AD50E_.wvu.PrintArea" localSheetId="4" hidden="1">'Sch-1'!$A$1:$N$84</definedName>
    <definedName name="Z_112647D2_7580_431B_99B5_DD512E2AD50E_.wvu.PrintArea" localSheetId="5" hidden="1">'Sch-2'!$A$1:$J$81</definedName>
    <definedName name="Z_112647D2_7580_431B_99B5_DD512E2AD50E_.wvu.PrintArea" localSheetId="6" hidden="1">'Sch-3'!$A$1:$P$54</definedName>
    <definedName name="Z_112647D2_7580_431B_99B5_DD512E2AD50E_.wvu.PrintArea" localSheetId="7" hidden="1">'Sch-4'!$A$1:$P$28</definedName>
    <definedName name="Z_112647D2_7580_431B_99B5_DD512E2AD50E_.wvu.PrintArea" localSheetId="8" hidden="1">'Sch-5'!$A$1:$E$27</definedName>
    <definedName name="Z_112647D2_7580_431B_99B5_DD512E2AD50E_.wvu.PrintArea" localSheetId="9" hidden="1">'Sch-5 Tax after discount'!$A$1:$E$26</definedName>
    <definedName name="Z_112647D2_7580_431B_99B5_DD512E2AD50E_.wvu.PrintArea" localSheetId="10" hidden="1">'Sch-6'!$A$1:$D$32</definedName>
    <definedName name="Z_112647D2_7580_431B_99B5_DD512E2AD50E_.wvu.PrintArea" localSheetId="12" hidden="1">'Sch-6 (Total After Discount)'!$A$1:$D$32</definedName>
    <definedName name="Z_112647D2_7580_431B_99B5_DD512E2AD50E_.wvu.PrintArea" localSheetId="11" hidden="1">'Sch-6 After Discount'!$A$1:$D$31</definedName>
    <definedName name="Z_112647D2_7580_431B_99B5_DD512E2AD50E_.wvu.PrintArea" localSheetId="13" hidden="1">'Sch-7'!$A$1:$M$22</definedName>
    <definedName name="Z_112647D2_7580_431B_99B5_DD512E2AD50E_.wvu.PrintTitles" localSheetId="4" hidden="1">'Sch-1'!$15:$16</definedName>
    <definedName name="Z_112647D2_7580_431B_99B5_DD512E2AD50E_.wvu.PrintTitles" localSheetId="5" hidden="1">'Sch-2'!$15:$16</definedName>
    <definedName name="Z_112647D2_7580_431B_99B5_DD512E2AD50E_.wvu.PrintTitles" localSheetId="6" hidden="1">'Sch-3'!$16:$17</definedName>
    <definedName name="Z_112647D2_7580_431B_99B5_DD512E2AD50E_.wvu.PrintTitles" localSheetId="8" hidden="1">'Sch-5'!$3:$14</definedName>
    <definedName name="Z_112647D2_7580_431B_99B5_DD512E2AD50E_.wvu.PrintTitles" localSheetId="9" hidden="1">'Sch-5 Tax after discount'!$3:$14</definedName>
    <definedName name="Z_112647D2_7580_431B_99B5_DD512E2AD50E_.wvu.PrintTitles" localSheetId="10" hidden="1">'Sch-6'!$3:$14</definedName>
    <definedName name="Z_112647D2_7580_431B_99B5_DD512E2AD50E_.wvu.PrintTitles" localSheetId="12" hidden="1">'Sch-6 (Total After Discount)'!$3:$14</definedName>
    <definedName name="Z_112647D2_7580_431B_99B5_DD512E2AD50E_.wvu.PrintTitles" localSheetId="11" hidden="1">'Sch-6 After Discount'!$3:$13</definedName>
    <definedName name="Z_112647D2_7580_431B_99B5_DD512E2AD50E_.wvu.Rows" localSheetId="1" hidden="1">Cover!$7:$7</definedName>
    <definedName name="Z_112647D2_7580_431B_99B5_DD512E2AD50E_.wvu.Rows" localSheetId="14" hidden="1">Discount!$29:$32</definedName>
    <definedName name="Z_112647D2_7580_431B_99B5_DD512E2AD50E_.wvu.Rows" localSheetId="3" hidden="1">'Names of Bidder'!$19:$22</definedName>
    <definedName name="Z_112647D2_7580_431B_99B5_DD512E2AD50E_.wvu.Rows" localSheetId="13" hidden="1">'Sch-7'!$62:$180</definedName>
    <definedName name="Z_14D7F02E_BCCA_4517_ABC7_537FF4AEB67A_.wvu.Cols" localSheetId="8" hidden="1">'Sch-5'!$I:$P</definedName>
    <definedName name="Z_14D7F02E_BCCA_4517_ABC7_537FF4AEB67A_.wvu.Cols" localSheetId="9" hidden="1">'Sch-5 Tax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'Sch-5'!$A$1:$E$27</definedName>
    <definedName name="Z_14D7F02E_BCCA_4517_ABC7_537FF4AEB67A_.wvu.PrintArea" localSheetId="9" hidden="1">'Sch-5 Tax after discount'!$A$1:$E$26</definedName>
    <definedName name="Z_14D7F02E_BCCA_4517_ABC7_537FF4AEB67A_.wvu.PrintArea" localSheetId="10" hidden="1">'Sch-6'!$A$1:$D$33</definedName>
    <definedName name="Z_14D7F02E_BCCA_4517_ABC7_537FF4AEB67A_.wvu.PrintArea" localSheetId="12" hidden="1">'Sch-6 (Total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Tax after discount'!$3:$14</definedName>
    <definedName name="Z_14D7F02E_BCCA_4517_ABC7_537FF4AEB67A_.wvu.PrintTitles" localSheetId="10" hidden="1">'Sch-6'!$3:$14</definedName>
    <definedName name="Z_14D7F02E_BCCA_4517_ABC7_537FF4AEB67A_.wvu.PrintTitles" localSheetId="12" hidden="1">'Sch-6 (Total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Tax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'Sch-5'!$A$1:$E$27</definedName>
    <definedName name="Z_269CA46D_C3D7_4A75_A247_A8CF56639398_.wvu.PrintArea" localSheetId="9" hidden="1">'Sch-5 Tax after discount'!$A$1:$E$26</definedName>
    <definedName name="Z_269CA46D_C3D7_4A75_A247_A8CF56639398_.wvu.PrintArea" localSheetId="10" hidden="1">'Sch-6'!$A$1:$D$32</definedName>
    <definedName name="Z_269CA46D_C3D7_4A75_A247_A8CF56639398_.wvu.PrintArea" localSheetId="12" hidden="1">'Sch-6 (Total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Tax after discount'!$3:$14</definedName>
    <definedName name="Z_269CA46D_C3D7_4A75_A247_A8CF56639398_.wvu.PrintTitles" localSheetId="10" hidden="1">'Sch-6'!$3:$14</definedName>
    <definedName name="Z_269CA46D_C3D7_4A75_A247_A8CF56639398_.wvu.PrintTitles" localSheetId="12" hidden="1">'Sch-6 (Total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Tax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'Sch-5'!$A$1:$E$27</definedName>
    <definedName name="Z_27A45B7A_04F2_4516_B80B_5ED0825D4ED3_.wvu.PrintArea" localSheetId="9" hidden="1">'Sch-5 Tax after discount'!$A$1:$E$26</definedName>
    <definedName name="Z_27A45B7A_04F2_4516_B80B_5ED0825D4ED3_.wvu.PrintArea" localSheetId="10" hidden="1">'Sch-6'!$A$1:$D$33</definedName>
    <definedName name="Z_27A45B7A_04F2_4516_B80B_5ED0825D4ED3_.wvu.PrintArea" localSheetId="12" hidden="1">'Sch-6 (Total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Tax after discount'!$3:$14</definedName>
    <definedName name="Z_27A45B7A_04F2_4516_B80B_5ED0825D4ED3_.wvu.PrintTitles" localSheetId="10" hidden="1">'Sch-6'!$3:$14</definedName>
    <definedName name="Z_27A45B7A_04F2_4516_B80B_5ED0825D4ED3_.wvu.PrintTitles" localSheetId="12" hidden="1">'Sch-6 (Total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'Sch-1'!$C$1:$C$80</definedName>
    <definedName name="Z_357C9841_BEC3_434B_AC63_C04FB4321BA3_.wvu.FilterData" localSheetId="5" hidden="1">'Sch-2'!$C$1:$C$83</definedName>
    <definedName name="Z_357C9841_BEC3_434B_AC63_C04FB4321BA3_.wvu.FilterData" localSheetId="6" hidden="1">'Sch-3'!$C$1:$C$56</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'Sch-1'!$A$1:$N$84</definedName>
    <definedName name="Z_357C9841_BEC3_434B_AC63_C04FB4321BA3_.wvu.PrintArea" localSheetId="5" hidden="1">'Sch-2'!$A$1:$J$83</definedName>
    <definedName name="Z_357C9841_BEC3_434B_AC63_C04FB4321BA3_.wvu.PrintArea" localSheetId="6" hidden="1">'Sch-3'!$A$1:$P$56</definedName>
    <definedName name="Z_357C9841_BEC3_434B_AC63_C04FB4321BA3_.wvu.PrintArea" localSheetId="7" hidden="1">'Sch-4'!$A$1:$P$28</definedName>
    <definedName name="Z_357C9841_BEC3_434B_AC63_C04FB4321BA3_.wvu.PrintArea" localSheetId="8" hidden="1">'Sch-5'!$A$1:$E$27</definedName>
    <definedName name="Z_357C9841_BEC3_434B_AC63_C04FB4321BA3_.wvu.PrintArea" localSheetId="9" hidden="1">'Sch-5 Tax after discount'!$A$1:$E$26</definedName>
    <definedName name="Z_357C9841_BEC3_434B_AC63_C04FB4321BA3_.wvu.PrintArea" localSheetId="10" hidden="1">'Sch-6'!$A$1:$D$32</definedName>
    <definedName name="Z_357C9841_BEC3_434B_AC63_C04FB4321BA3_.wvu.PrintArea" localSheetId="12" hidden="1">'Sch-6 (Total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Tax after discount'!$3:$14</definedName>
    <definedName name="Z_357C9841_BEC3_434B_AC63_C04FB4321BA3_.wvu.PrintTitles" localSheetId="10" hidden="1">'Sch-6'!$3:$14</definedName>
    <definedName name="Z_357C9841_BEC3_434B_AC63_C04FB4321BA3_.wvu.PrintTitles" localSheetId="12" hidden="1">'Sch-6 (Total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'Sch-1'!$C$1:$C$80</definedName>
    <definedName name="Z_3C00DDA0_7DDE_4169_A739_550DAF5DCF8D_.wvu.FilterData" localSheetId="5" hidden="1">'Sch-2'!$C$1:$C$83</definedName>
    <definedName name="Z_3C00DDA0_7DDE_4169_A739_550DAF5DCF8D_.wvu.FilterData" localSheetId="6" hidden="1">'Sch-3'!$C$1:$C$56</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'Sch-1'!$A$1:$N$84</definedName>
    <definedName name="Z_3C00DDA0_7DDE_4169_A739_550DAF5DCF8D_.wvu.PrintArea" localSheetId="5" hidden="1">'Sch-2'!$A$1:$J$83</definedName>
    <definedName name="Z_3C00DDA0_7DDE_4169_A739_550DAF5DCF8D_.wvu.PrintArea" localSheetId="6" hidden="1">'Sch-3'!$A$1:$P$56</definedName>
    <definedName name="Z_3C00DDA0_7DDE_4169_A739_550DAF5DCF8D_.wvu.PrintArea" localSheetId="7" hidden="1">'Sch-4'!$A$1:$P$28</definedName>
    <definedName name="Z_3C00DDA0_7DDE_4169_A739_550DAF5DCF8D_.wvu.PrintArea" localSheetId="8" hidden="1">'Sch-5'!$A$1:$E$27</definedName>
    <definedName name="Z_3C00DDA0_7DDE_4169_A739_550DAF5DCF8D_.wvu.PrintArea" localSheetId="9" hidden="1">'Sch-5 Tax after discount'!$A$1:$E$26</definedName>
    <definedName name="Z_3C00DDA0_7DDE_4169_A739_550DAF5DCF8D_.wvu.PrintArea" localSheetId="10" hidden="1">'Sch-6'!$A$1:$D$32</definedName>
    <definedName name="Z_3C00DDA0_7DDE_4169_A739_550DAF5DCF8D_.wvu.PrintArea" localSheetId="12" hidden="1">'Sch-6 (Total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Tax after discount'!$3:$14</definedName>
    <definedName name="Z_3C00DDA0_7DDE_4169_A739_550DAF5DCF8D_.wvu.PrintTitles" localSheetId="10" hidden="1">'Sch-6'!$3:$14</definedName>
    <definedName name="Z_3C00DDA0_7DDE_4169_A739_550DAF5DCF8D_.wvu.PrintTitles" localSheetId="12" hidden="1">'Sch-6 (Total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Tax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'Sch-5'!$A$1:$E$27</definedName>
    <definedName name="Z_4AA1107B_A795_4744_B566_827168772C7A_.wvu.PrintArea" localSheetId="9" hidden="1">'Sch-5 Tax after discount'!$A$1:$E$26</definedName>
    <definedName name="Z_4AA1107B_A795_4744_B566_827168772C7A_.wvu.PrintArea" localSheetId="10" hidden="1">'Sch-6'!$A$1:$D$32</definedName>
    <definedName name="Z_4AA1107B_A795_4744_B566_827168772C7A_.wvu.PrintArea" localSheetId="12" hidden="1">'Sch-6 (Total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Tax after discount'!$3:$14</definedName>
    <definedName name="Z_4AA1107B_A795_4744_B566_827168772C7A_.wvu.PrintTitles" localSheetId="10" hidden="1">'Sch-6'!$3:$14</definedName>
    <definedName name="Z_4AA1107B_A795_4744_B566_827168772C7A_.wvu.PrintTitles" localSheetId="12" hidden="1">'Sch-6 (Total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Tax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'Sch-5'!$A$1:$E$27</definedName>
    <definedName name="Z_4F65FF32_EC61_4022_A399_2986D7B6B8B3_.wvu.PrintArea" localSheetId="9" hidden="1">'Sch-5 Tax after discount'!$A$1:$E$26</definedName>
    <definedName name="Z_4F65FF32_EC61_4022_A399_2986D7B6B8B3_.wvu.PrintArea" localSheetId="10" hidden="1">'Sch-6'!$A$1:$D$33</definedName>
    <definedName name="Z_4F65FF32_EC61_4022_A399_2986D7B6B8B3_.wvu.PrintArea" localSheetId="12" hidden="1">'Sch-6 (Total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Tax after discount'!$3:$14</definedName>
    <definedName name="Z_4F65FF32_EC61_4022_A399_2986D7B6B8B3_.wvu.PrintTitles" localSheetId="10" hidden="1">'Sch-6'!$3:$14</definedName>
    <definedName name="Z_4F65FF32_EC61_4022_A399_2986D7B6B8B3_.wvu.PrintTitles" localSheetId="12" hidden="1">'Sch-6 (Total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(Total After Discount)'!$E:$F</definedName>
    <definedName name="Z_63D51328_7CBC_4A1E_B96D_BAE91416501B_.wvu.Cols" localSheetId="13" hidden="1">'Sch-7'!$AA:$AG</definedName>
    <definedName name="Z_63D51328_7CBC_4A1E_B96D_BAE91416501B_.wvu.FilterData" localSheetId="4" hidden="1">'Sch-1'!$16:$80</definedName>
    <definedName name="Z_63D51328_7CBC_4A1E_B96D_BAE91416501B_.wvu.FilterData" localSheetId="5" hidden="1">'Sch-2'!$A$16:$AF$78</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'Sch-1'!$A$1:$N$84</definedName>
    <definedName name="Z_63D51328_7CBC_4A1E_B96D_BAE91416501B_.wvu.PrintArea" localSheetId="5" hidden="1">'Sch-2'!$A$1:$J$81</definedName>
    <definedName name="Z_63D51328_7CBC_4A1E_B96D_BAE91416501B_.wvu.PrintArea" localSheetId="6" hidden="1">'Sch-3'!$A$1:$P$54</definedName>
    <definedName name="Z_63D51328_7CBC_4A1E_B96D_BAE91416501B_.wvu.PrintArea" localSheetId="7" hidden="1">'Sch-4'!$A$1:$P$28</definedName>
    <definedName name="Z_63D51328_7CBC_4A1E_B96D_BAE91416501B_.wvu.PrintArea" localSheetId="8" hidden="1">'Sch-5'!$A$1:$E$27</definedName>
    <definedName name="Z_63D51328_7CBC_4A1E_B96D_BAE91416501B_.wvu.PrintArea" localSheetId="9" hidden="1">'Sch-5 Tax after discount'!$A$1:$E$26</definedName>
    <definedName name="Z_63D51328_7CBC_4A1E_B96D_BAE91416501B_.wvu.PrintArea" localSheetId="10" hidden="1">'Sch-6'!$A$1:$D$32</definedName>
    <definedName name="Z_63D51328_7CBC_4A1E_B96D_BAE91416501B_.wvu.PrintArea" localSheetId="12" hidden="1">'Sch-6 (Total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Tax after discount'!$3:$14</definedName>
    <definedName name="Z_63D51328_7CBC_4A1E_B96D_BAE91416501B_.wvu.PrintTitles" localSheetId="10" hidden="1">'Sch-6'!$3:$14</definedName>
    <definedName name="Z_63D51328_7CBC_4A1E_B96D_BAE91416501B_.wvu.PrintTitles" localSheetId="12" hidden="1">'Sch-6 (Total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1DACAF2_BAC6_4DB6_B348_0CFDA844DB47_.wvu.Cols" localSheetId="0" hidden="1">Basic!$I:$I</definedName>
    <definedName name="Z_81DACAF2_BAC6_4DB6_B348_0CFDA844DB47_.wvu.Cols" localSheetId="18" hidden="1">'Bid Form 2nd Envelope'!$H:$AO</definedName>
    <definedName name="Z_81DACAF2_BAC6_4DB6_B348_0CFDA844DB47_.wvu.Cols" localSheetId="14" hidden="1">Discount!$H:$V</definedName>
    <definedName name="Z_81DACAF2_BAC6_4DB6_B348_0CFDA844DB47_.wvu.Cols" localSheetId="3" hidden="1">'Names of Bidder'!$H:$P</definedName>
    <definedName name="Z_81DACAF2_BAC6_4DB6_B348_0CFDA844DB47_.wvu.Cols" localSheetId="21" hidden="1">'N-W (Cr.)'!$A:$O,'N-W (Cr.)'!$T:$DL</definedName>
    <definedName name="Z_81DACAF2_BAC6_4DB6_B348_0CFDA844DB47_.wvu.Cols" localSheetId="4" hidden="1">'Sch-1'!$F:$I,'Sch-1'!$O:$X</definedName>
    <definedName name="Z_81DACAF2_BAC6_4DB6_B348_0CFDA844DB47_.wvu.Cols" localSheetId="6" hidden="1">'Sch-3'!$H:$K,'Sch-3'!$Q:$V</definedName>
    <definedName name="Z_81DACAF2_BAC6_4DB6_B348_0CFDA844DB47_.wvu.Cols" localSheetId="7" hidden="1">'Sch-4'!$H:$K,'Sch-4'!$Q:$W</definedName>
    <definedName name="Z_81DACAF2_BAC6_4DB6_B348_0CFDA844DB47_.wvu.Cols" localSheetId="8" hidden="1">'Sch-5'!$F:$W,'Sch-5'!$Z:$Z</definedName>
    <definedName name="Z_81DACAF2_BAC6_4DB6_B348_0CFDA844DB47_.wvu.Cols" localSheetId="12" hidden="1">'Sch-6 (Total After Discount)'!$E:$X</definedName>
    <definedName name="Z_81DACAF2_BAC6_4DB6_B348_0CFDA844DB47_.wvu.Cols" localSheetId="13" hidden="1">'Sch-7'!$AA:$AG</definedName>
    <definedName name="Z_81DACAF2_BAC6_4DB6_B348_0CFDA844DB47_.wvu.FilterData" localSheetId="4" hidden="1">'Sch-1'!$A$16:$IV$80</definedName>
    <definedName name="Z_81DACAF2_BAC6_4DB6_B348_0CFDA844DB47_.wvu.FilterData" localSheetId="5" hidden="1">'Sch-2'!$O$17:$Q$17</definedName>
    <definedName name="Z_81DACAF2_BAC6_4DB6_B348_0CFDA844DB47_.wvu.FilterData" localSheetId="6" hidden="1">'Sch-3'!$A$17:$AE$48</definedName>
    <definedName name="Z_81DACAF2_BAC6_4DB6_B348_0CFDA844DB47_.wvu.PrintArea" localSheetId="18" hidden="1">'Bid Form 2nd Envelope'!$A$1:$F$67</definedName>
    <definedName name="Z_81DACAF2_BAC6_4DB6_B348_0CFDA844DB47_.wvu.PrintArea" localSheetId="1" hidden="1">Cover!$A$1:$F$15</definedName>
    <definedName name="Z_81DACAF2_BAC6_4DB6_B348_0CFDA844DB47_.wvu.PrintArea" localSheetId="14" hidden="1">Discount!$A$2:$G$40</definedName>
    <definedName name="Z_81DACAF2_BAC6_4DB6_B348_0CFDA844DB47_.wvu.PrintArea" localSheetId="16" hidden="1">'Entry Tax'!$A$1:$E$16</definedName>
    <definedName name="Z_81DACAF2_BAC6_4DB6_B348_0CFDA844DB47_.wvu.PrintArea" localSheetId="2" hidden="1">Instructions!$A$1:$C$65</definedName>
    <definedName name="Z_81DACAF2_BAC6_4DB6_B348_0CFDA844DB47_.wvu.PrintArea" localSheetId="3" hidden="1">'Names of Bidder'!$B$1:$G$28</definedName>
    <definedName name="Z_81DACAF2_BAC6_4DB6_B348_0CFDA844DB47_.wvu.PrintArea" localSheetId="15" hidden="1">Octroi!$A$1:$E$16</definedName>
    <definedName name="Z_81DACAF2_BAC6_4DB6_B348_0CFDA844DB47_.wvu.PrintArea" localSheetId="17" hidden="1">'Other Taxes &amp; Duties'!$A$1:$F$16</definedName>
    <definedName name="Z_81DACAF2_BAC6_4DB6_B348_0CFDA844DB47_.wvu.PrintArea" localSheetId="4" hidden="1">'Sch-1'!$A$1:$N$84</definedName>
    <definedName name="Z_81DACAF2_BAC6_4DB6_B348_0CFDA844DB47_.wvu.PrintArea" localSheetId="5" hidden="1">'Sch-2'!$A$1:$J$81</definedName>
    <definedName name="Z_81DACAF2_BAC6_4DB6_B348_0CFDA844DB47_.wvu.PrintArea" localSheetId="6" hidden="1">'Sch-3'!$A$1:$P$54</definedName>
    <definedName name="Z_81DACAF2_BAC6_4DB6_B348_0CFDA844DB47_.wvu.PrintArea" localSheetId="7" hidden="1">'Sch-4'!$A$1:$P$28</definedName>
    <definedName name="Z_81DACAF2_BAC6_4DB6_B348_0CFDA844DB47_.wvu.PrintArea" localSheetId="8" hidden="1">'Sch-5'!$A$1:$E$27</definedName>
    <definedName name="Z_81DACAF2_BAC6_4DB6_B348_0CFDA844DB47_.wvu.PrintArea" localSheetId="9" hidden="1">'Sch-5 Tax after discount'!$A$1:$E$26</definedName>
    <definedName name="Z_81DACAF2_BAC6_4DB6_B348_0CFDA844DB47_.wvu.PrintArea" localSheetId="10" hidden="1">'Sch-6'!$A$1:$D$32</definedName>
    <definedName name="Z_81DACAF2_BAC6_4DB6_B348_0CFDA844DB47_.wvu.PrintArea" localSheetId="12" hidden="1">'Sch-6 (Total After Discount)'!$A$1:$D$32</definedName>
    <definedName name="Z_81DACAF2_BAC6_4DB6_B348_0CFDA844DB47_.wvu.PrintArea" localSheetId="11" hidden="1">'Sch-6 After Discount'!$A$1:$D$31</definedName>
    <definedName name="Z_81DACAF2_BAC6_4DB6_B348_0CFDA844DB47_.wvu.PrintArea" localSheetId="13" hidden="1">'Sch-7'!$A$1:$M$22</definedName>
    <definedName name="Z_81DACAF2_BAC6_4DB6_B348_0CFDA844DB47_.wvu.PrintTitles" localSheetId="4" hidden="1">'Sch-1'!$15:$16</definedName>
    <definedName name="Z_81DACAF2_BAC6_4DB6_B348_0CFDA844DB47_.wvu.PrintTitles" localSheetId="5" hidden="1">'Sch-2'!$15:$16</definedName>
    <definedName name="Z_81DACAF2_BAC6_4DB6_B348_0CFDA844DB47_.wvu.PrintTitles" localSheetId="6" hidden="1">'Sch-3'!$16:$17</definedName>
    <definedName name="Z_81DACAF2_BAC6_4DB6_B348_0CFDA844DB47_.wvu.PrintTitles" localSheetId="8" hidden="1">'Sch-5'!$3:$14</definedName>
    <definedName name="Z_81DACAF2_BAC6_4DB6_B348_0CFDA844DB47_.wvu.PrintTitles" localSheetId="9" hidden="1">'Sch-5 Tax after discount'!$3:$14</definedName>
    <definedName name="Z_81DACAF2_BAC6_4DB6_B348_0CFDA844DB47_.wvu.PrintTitles" localSheetId="10" hidden="1">'Sch-6'!$3:$14</definedName>
    <definedName name="Z_81DACAF2_BAC6_4DB6_B348_0CFDA844DB47_.wvu.PrintTitles" localSheetId="12" hidden="1">'Sch-6 (Total After Discount)'!$3:$14</definedName>
    <definedName name="Z_81DACAF2_BAC6_4DB6_B348_0CFDA844DB47_.wvu.PrintTitles" localSheetId="11" hidden="1">'Sch-6 After Discount'!$3:$13</definedName>
    <definedName name="Z_81DACAF2_BAC6_4DB6_B348_0CFDA844DB47_.wvu.Rows" localSheetId="1" hidden="1">Cover!$7:$7</definedName>
    <definedName name="Z_81DACAF2_BAC6_4DB6_B348_0CFDA844DB47_.wvu.Rows" localSheetId="14" hidden="1">Discount!$29:$32</definedName>
    <definedName name="Z_81DACAF2_BAC6_4DB6_B348_0CFDA844DB47_.wvu.Rows" localSheetId="3" hidden="1">'Names of Bidder'!$19:$22</definedName>
    <definedName name="Z_81DACAF2_BAC6_4DB6_B348_0CFDA844DB47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Tax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'Sch-5'!$A$1:$E$27</definedName>
    <definedName name="Z_8F55ECC0_ABB9_42C7_9433_7DF40598917D_.wvu.PrintArea" localSheetId="9" hidden="1">'Sch-5 Tax after discount'!$A$1:$E$26</definedName>
    <definedName name="Z_8F55ECC0_ABB9_42C7_9433_7DF40598917D_.wvu.PrintArea" localSheetId="10" hidden="1">'Sch-6'!$A$1:$D$32</definedName>
    <definedName name="Z_8F55ECC0_ABB9_42C7_9433_7DF40598917D_.wvu.PrintArea" localSheetId="12" hidden="1">'Sch-6 (Total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Tax after discount'!$3:$14</definedName>
    <definedName name="Z_8F55ECC0_ABB9_42C7_9433_7DF40598917D_.wvu.PrintTitles" localSheetId="10" hidden="1">'Sch-6'!$3:$14</definedName>
    <definedName name="Z_8F55ECC0_ABB9_42C7_9433_7DF40598917D_.wvu.PrintTitles" localSheetId="12" hidden="1">'Sch-6 (Total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(Total After Discount)'!$E:$F</definedName>
    <definedName name="Z_99CA2F10_F926_46DC_8609_4EAE5B9F3585_.wvu.Cols" localSheetId="13" hidden="1">'Sch-7'!$AA:$AG</definedName>
    <definedName name="Z_99CA2F10_F926_46DC_8609_4EAE5B9F3585_.wvu.FilterData" localSheetId="4" hidden="1">'Sch-1'!$16:$80</definedName>
    <definedName name="Z_99CA2F10_F926_46DC_8609_4EAE5B9F3585_.wvu.FilterData" localSheetId="5" hidden="1">'Sch-2'!$A$16:$AF$78</definedName>
    <definedName name="Z_99CA2F10_F926_46DC_8609_4EAE5B9F3585_.wvu.FilterData" localSheetId="6" hidden="1">'Sch-3'!$A$17:$AE$48</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'Sch-1'!$A$1:$N$84</definedName>
    <definedName name="Z_99CA2F10_F926_46DC_8609_4EAE5B9F3585_.wvu.PrintArea" localSheetId="5" hidden="1">'Sch-2'!$A$1:$J$81</definedName>
    <definedName name="Z_99CA2F10_F926_46DC_8609_4EAE5B9F3585_.wvu.PrintArea" localSheetId="6" hidden="1">'Sch-3'!$A$1:$P$54</definedName>
    <definedName name="Z_99CA2F10_F926_46DC_8609_4EAE5B9F3585_.wvu.PrintArea" localSheetId="7" hidden="1">'Sch-4'!$A$1:$P$28</definedName>
    <definedName name="Z_99CA2F10_F926_46DC_8609_4EAE5B9F3585_.wvu.PrintArea" localSheetId="8" hidden="1">'Sch-5'!$A$1:$E$27</definedName>
    <definedName name="Z_99CA2F10_F926_46DC_8609_4EAE5B9F3585_.wvu.PrintArea" localSheetId="9" hidden="1">'Sch-5 Tax after discount'!$A$1:$E$26</definedName>
    <definedName name="Z_99CA2F10_F926_46DC_8609_4EAE5B9F3585_.wvu.PrintArea" localSheetId="10" hidden="1">'Sch-6'!$A$1:$D$32</definedName>
    <definedName name="Z_99CA2F10_F926_46DC_8609_4EAE5B9F3585_.wvu.PrintArea" localSheetId="12" hidden="1">'Sch-6 (Total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Tax after discount'!$3:$14</definedName>
    <definedName name="Z_99CA2F10_F926_46DC_8609_4EAE5B9F3585_.wvu.PrintTitles" localSheetId="10" hidden="1">'Sch-6'!$3:$14</definedName>
    <definedName name="Z_99CA2F10_F926_46DC_8609_4EAE5B9F3585_.wvu.PrintTitles" localSheetId="12" hidden="1">'Sch-6 (Total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Tax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'Sch-5'!$A$1:$E$27</definedName>
    <definedName name="Z_A7DBDDEF_9245_44C6_9EBF_032DB6E1C0A2_.wvu.PrintArea" localSheetId="9" hidden="1">'Sch-5 Tax after discount'!$A$1:$E$26</definedName>
    <definedName name="Z_A7DBDDEF_9245_44C6_9EBF_032DB6E1C0A2_.wvu.PrintArea" localSheetId="10" hidden="1">'Sch-6'!$A$1:$D$32</definedName>
    <definedName name="Z_A7DBDDEF_9245_44C6_9EBF_032DB6E1C0A2_.wvu.PrintArea" localSheetId="12" hidden="1">'Sch-6 (Total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Tax after discount'!$3:$14</definedName>
    <definedName name="Z_A7DBDDEF_9245_44C6_9EBF_032DB6E1C0A2_.wvu.PrintTitles" localSheetId="10" hidden="1">'Sch-6'!$3:$14</definedName>
    <definedName name="Z_A7DBDDEF_9245_44C6_9EBF_032DB6E1C0A2_.wvu.PrintTitles" localSheetId="12" hidden="1">'Sch-6 (Total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0333DF_5B33_49B5_B063_72505D20EFE4_.wvu.Cols" localSheetId="0" hidden="1">Basic!$I:$I</definedName>
    <definedName name="Z_AD0333DF_5B33_49B5_B063_72505D20EFE4_.wvu.Cols" localSheetId="18" hidden="1">'Bid Form 2nd Envelope'!$H:$AO</definedName>
    <definedName name="Z_AD0333DF_5B33_49B5_B063_72505D20EFE4_.wvu.Cols" localSheetId="14" hidden="1">Discount!$H:$L</definedName>
    <definedName name="Z_AD0333DF_5B33_49B5_B063_72505D20EFE4_.wvu.Cols" localSheetId="3" hidden="1">'Names of Bidder'!$H:$H,'Names of Bidder'!$K:$K</definedName>
    <definedName name="Z_AD0333DF_5B33_49B5_B063_72505D20EFE4_.wvu.Cols" localSheetId="21" hidden="1">'N-W (Cr.)'!$A:$O,'N-W (Cr.)'!$T:$DL</definedName>
    <definedName name="Z_AD0333DF_5B33_49B5_B063_72505D20EFE4_.wvu.Cols" localSheetId="4" hidden="1">'Sch-1'!$O:$AB</definedName>
    <definedName name="Z_AD0333DF_5B33_49B5_B063_72505D20EFE4_.wvu.Cols" localSheetId="6" hidden="1">'Sch-3'!$Q:$AC</definedName>
    <definedName name="Z_AD0333DF_5B33_49B5_B063_72505D20EFE4_.wvu.Cols" localSheetId="8" hidden="1">'Sch-5'!$F:$T</definedName>
    <definedName name="Z_AD0333DF_5B33_49B5_B063_72505D20EFE4_.wvu.Cols" localSheetId="12" hidden="1">'Sch-6 (Total After Discount)'!$E:$F</definedName>
    <definedName name="Z_AD0333DF_5B33_49B5_B063_72505D20EFE4_.wvu.Cols" localSheetId="13" hidden="1">'Sch-7'!$AA:$AG</definedName>
    <definedName name="Z_AD0333DF_5B33_49B5_B063_72505D20EFE4_.wvu.FilterData" localSheetId="4" hidden="1">'Sch-1'!$16:$80</definedName>
    <definedName name="Z_AD0333DF_5B33_49B5_B063_72505D20EFE4_.wvu.FilterData" localSheetId="5" hidden="1">'Sch-2'!$A$16:$AF$78</definedName>
    <definedName name="Z_AD0333DF_5B33_49B5_B063_72505D20EFE4_.wvu.PrintArea" localSheetId="18" hidden="1">'Bid Form 2nd Envelope'!$A$1:$F$67</definedName>
    <definedName name="Z_AD0333DF_5B33_49B5_B063_72505D20EFE4_.wvu.PrintArea" localSheetId="14" hidden="1">Discount!$A$2:$G$40</definedName>
    <definedName name="Z_AD0333DF_5B33_49B5_B063_72505D20EFE4_.wvu.PrintArea" localSheetId="16" hidden="1">'Entry Tax'!$A$1:$E$16</definedName>
    <definedName name="Z_AD0333DF_5B33_49B5_B063_72505D20EFE4_.wvu.PrintArea" localSheetId="2" hidden="1">Instructions!$A$1:$C$65</definedName>
    <definedName name="Z_AD0333DF_5B33_49B5_B063_72505D20EFE4_.wvu.PrintArea" localSheetId="3" hidden="1">'Names of Bidder'!$B$1:$G$28</definedName>
    <definedName name="Z_AD0333DF_5B33_49B5_B063_72505D20EFE4_.wvu.PrintArea" localSheetId="15" hidden="1">Octroi!$A$1:$E$16</definedName>
    <definedName name="Z_AD0333DF_5B33_49B5_B063_72505D20EFE4_.wvu.PrintArea" localSheetId="17" hidden="1">'Other Taxes &amp; Duties'!$A$1:$F$16</definedName>
    <definedName name="Z_AD0333DF_5B33_49B5_B063_72505D20EFE4_.wvu.PrintArea" localSheetId="4" hidden="1">'Sch-1'!$A$1:$N$84</definedName>
    <definedName name="Z_AD0333DF_5B33_49B5_B063_72505D20EFE4_.wvu.PrintArea" localSheetId="5" hidden="1">'Sch-2'!$A$1:$J$81</definedName>
    <definedName name="Z_AD0333DF_5B33_49B5_B063_72505D20EFE4_.wvu.PrintArea" localSheetId="6" hidden="1">'Sch-3'!$A$1:$P$54</definedName>
    <definedName name="Z_AD0333DF_5B33_49B5_B063_72505D20EFE4_.wvu.PrintArea" localSheetId="7" hidden="1">'Sch-4'!$A$1:$P$28</definedName>
    <definedName name="Z_AD0333DF_5B33_49B5_B063_72505D20EFE4_.wvu.PrintArea" localSheetId="8" hidden="1">'Sch-5'!$A$1:$E$27</definedName>
    <definedName name="Z_AD0333DF_5B33_49B5_B063_72505D20EFE4_.wvu.PrintArea" localSheetId="9" hidden="1">'Sch-5 Tax after discount'!$A$1:$E$26</definedName>
    <definedName name="Z_AD0333DF_5B33_49B5_B063_72505D20EFE4_.wvu.PrintArea" localSheetId="10" hidden="1">'Sch-6'!$A$1:$D$32</definedName>
    <definedName name="Z_AD0333DF_5B33_49B5_B063_72505D20EFE4_.wvu.PrintArea" localSheetId="12" hidden="1">'Sch-6 (Total After Discount)'!$A$1:$D$32</definedName>
    <definedName name="Z_AD0333DF_5B33_49B5_B063_72505D20EFE4_.wvu.PrintArea" localSheetId="11" hidden="1">'Sch-6 After Discount'!$A$1:$D$31</definedName>
    <definedName name="Z_AD0333DF_5B33_49B5_B063_72505D20EFE4_.wvu.PrintArea" localSheetId="13" hidden="1">'Sch-7'!$A$1:$M$22</definedName>
    <definedName name="Z_AD0333DF_5B33_49B5_B063_72505D20EFE4_.wvu.PrintTitles" localSheetId="4" hidden="1">'Sch-1'!$15:$16</definedName>
    <definedName name="Z_AD0333DF_5B33_49B5_B063_72505D20EFE4_.wvu.PrintTitles" localSheetId="5" hidden="1">'Sch-2'!$15:$16</definedName>
    <definedName name="Z_AD0333DF_5B33_49B5_B063_72505D20EFE4_.wvu.PrintTitles" localSheetId="6" hidden="1">'Sch-3'!$16:$17</definedName>
    <definedName name="Z_AD0333DF_5B33_49B5_B063_72505D20EFE4_.wvu.PrintTitles" localSheetId="8" hidden="1">'Sch-5'!$3:$14</definedName>
    <definedName name="Z_AD0333DF_5B33_49B5_B063_72505D20EFE4_.wvu.PrintTitles" localSheetId="9" hidden="1">'Sch-5 Tax after discount'!$3:$14</definedName>
    <definedName name="Z_AD0333DF_5B33_49B5_B063_72505D20EFE4_.wvu.PrintTitles" localSheetId="10" hidden="1">'Sch-6'!$3:$14</definedName>
    <definedName name="Z_AD0333DF_5B33_49B5_B063_72505D20EFE4_.wvu.PrintTitles" localSheetId="12" hidden="1">'Sch-6 (Total After Discount)'!$3:$14</definedName>
    <definedName name="Z_AD0333DF_5B33_49B5_B063_72505D20EFE4_.wvu.PrintTitles" localSheetId="11" hidden="1">'Sch-6 After Discount'!$3:$13</definedName>
    <definedName name="Z_AD0333DF_5B33_49B5_B063_72505D20EFE4_.wvu.Rows" localSheetId="1" hidden="1">Cover!$7:$7</definedName>
    <definedName name="Z_AD0333DF_5B33_49B5_B063_72505D20EFE4_.wvu.Rows" localSheetId="14" hidden="1">Discount!$29:$32</definedName>
    <definedName name="Z_AD0333DF_5B33_49B5_B063_72505D20EFE4_.wvu.Rows" localSheetId="3" hidden="1">'Names of Bidder'!$19:$22</definedName>
    <definedName name="Z_AD0333DF_5B33_49B5_B063_72505D20EFE4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Tax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'Sch-5'!$A$1:$E$27</definedName>
    <definedName name="Z_B23AD343_29DA_4CE0_BD10_47BF44F3782F_.wvu.PrintArea" localSheetId="9" hidden="1">'Sch-5 Tax after discount'!$A$1:$E$26</definedName>
    <definedName name="Z_B23AD343_29DA_4CE0_BD10_47BF44F3782F_.wvu.PrintArea" localSheetId="10" hidden="1">'Sch-6'!$A$1:$D$32</definedName>
    <definedName name="Z_B23AD343_29DA_4CE0_BD10_47BF44F3782F_.wvu.PrintArea" localSheetId="12" hidden="1">'Sch-6 (Total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Tax after discount'!$3:$14</definedName>
    <definedName name="Z_B23AD343_29DA_4CE0_BD10_47BF44F3782F_.wvu.PrintTitles" localSheetId="10" hidden="1">'Sch-6'!$3:$14</definedName>
    <definedName name="Z_B23AD343_29DA_4CE0_BD10_47BF44F3782F_.wvu.PrintTitles" localSheetId="12" hidden="1">'Sch-6 (Total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Tax after discount'!$F:$R</definedName>
    <definedName name="Z_B96E710B_6DD7_4DE1_95AB_C9EE060CD030_.wvu.Cols" localSheetId="13" hidden="1">'Sch-7'!$AA:$AG</definedName>
    <definedName name="Z_B96E710B_6DD7_4DE1_95AB_C9EE060CD030_.wvu.FilterData" localSheetId="4" hidden="1">'Sch-1'!$C$1:$C$80</definedName>
    <definedName name="Z_B96E710B_6DD7_4DE1_95AB_C9EE060CD030_.wvu.FilterData" localSheetId="5" hidden="1">'Sch-2'!$C$1:$C$83</definedName>
    <definedName name="Z_B96E710B_6DD7_4DE1_95AB_C9EE060CD030_.wvu.FilterData" localSheetId="6" hidden="1">'Sch-3'!$C$1:$C$56</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'Sch-1'!$A$1:$N$84</definedName>
    <definedName name="Z_B96E710B_6DD7_4DE1_95AB_C9EE060CD030_.wvu.PrintArea" localSheetId="5" hidden="1">'Sch-2'!$A$1:$J$83</definedName>
    <definedName name="Z_B96E710B_6DD7_4DE1_95AB_C9EE060CD030_.wvu.PrintArea" localSheetId="6" hidden="1">'Sch-3'!$A$1:$P$56</definedName>
    <definedName name="Z_B96E710B_6DD7_4DE1_95AB_C9EE060CD030_.wvu.PrintArea" localSheetId="7" hidden="1">'Sch-4'!$A$1:$P$28</definedName>
    <definedName name="Z_B96E710B_6DD7_4DE1_95AB_C9EE060CD030_.wvu.PrintArea" localSheetId="8" hidden="1">'Sch-5'!$A$1:$E$27</definedName>
    <definedName name="Z_B96E710B_6DD7_4DE1_95AB_C9EE060CD030_.wvu.PrintArea" localSheetId="9" hidden="1">'Sch-5 Tax after discount'!$A$1:$E$26</definedName>
    <definedName name="Z_B96E710B_6DD7_4DE1_95AB_C9EE060CD030_.wvu.PrintArea" localSheetId="10" hidden="1">'Sch-6'!$A$1:$D$32</definedName>
    <definedName name="Z_B96E710B_6DD7_4DE1_95AB_C9EE060CD030_.wvu.PrintArea" localSheetId="12" hidden="1">'Sch-6 (Total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Tax after discount'!$3:$14</definedName>
    <definedName name="Z_B96E710B_6DD7_4DE1_95AB_C9EE060CD030_.wvu.PrintTitles" localSheetId="10" hidden="1">'Sch-6'!$3:$14</definedName>
    <definedName name="Z_B96E710B_6DD7_4DE1_95AB_C9EE060CD030_.wvu.PrintTitles" localSheetId="12" hidden="1">'Sch-6 (Total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BE68641D_0C1E_4F8D_890A_A660C199187C_.wvu.Cols" localSheetId="0" hidden="1">Basic!$I:$I</definedName>
    <definedName name="Z_BE68641D_0C1E_4F8D_890A_A660C199187C_.wvu.Cols" localSheetId="18" hidden="1">'Bid Form 2nd Envelope'!$H:$AO</definedName>
    <definedName name="Z_BE68641D_0C1E_4F8D_890A_A660C199187C_.wvu.Cols" localSheetId="14" hidden="1">Discount!$H:$L</definedName>
    <definedName name="Z_BE68641D_0C1E_4F8D_890A_A660C199187C_.wvu.Cols" localSheetId="3" hidden="1">'Names of Bidder'!$H:$H,'Names of Bidder'!$K:$K</definedName>
    <definedName name="Z_BE68641D_0C1E_4F8D_890A_A660C199187C_.wvu.Cols" localSheetId="21" hidden="1">'N-W (Cr.)'!$A:$O,'N-W (Cr.)'!$T:$DL</definedName>
    <definedName name="Z_BE68641D_0C1E_4F8D_890A_A660C199187C_.wvu.Cols" localSheetId="4" hidden="1">'Sch-1'!$O:$AB</definedName>
    <definedName name="Z_BE68641D_0C1E_4F8D_890A_A660C199187C_.wvu.Cols" localSheetId="6" hidden="1">'Sch-3'!$Q:$AC</definedName>
    <definedName name="Z_BE68641D_0C1E_4F8D_890A_A660C199187C_.wvu.Cols" localSheetId="8" hidden="1">'Sch-5'!$F:$T</definedName>
    <definedName name="Z_BE68641D_0C1E_4F8D_890A_A660C199187C_.wvu.Cols" localSheetId="12" hidden="1">'Sch-6 (Total After Discount)'!$E:$F</definedName>
    <definedName name="Z_BE68641D_0C1E_4F8D_890A_A660C199187C_.wvu.Cols" localSheetId="13" hidden="1">'Sch-7'!$AA:$AG</definedName>
    <definedName name="Z_BE68641D_0C1E_4F8D_890A_A660C199187C_.wvu.FilterData" localSheetId="4" hidden="1">'Sch-1'!$16:$80</definedName>
    <definedName name="Z_BE68641D_0C1E_4F8D_890A_A660C199187C_.wvu.FilterData" localSheetId="5" hidden="1">'Sch-2'!$A$16:$AF$78</definedName>
    <definedName name="Z_BE68641D_0C1E_4F8D_890A_A660C199187C_.wvu.PrintArea" localSheetId="18" hidden="1">'Bid Form 2nd Envelope'!$A$1:$F$67</definedName>
    <definedName name="Z_BE68641D_0C1E_4F8D_890A_A660C199187C_.wvu.PrintArea" localSheetId="14" hidden="1">Discount!$A$2:$G$40</definedName>
    <definedName name="Z_BE68641D_0C1E_4F8D_890A_A660C199187C_.wvu.PrintArea" localSheetId="16" hidden="1">'Entry Tax'!$A$1:$E$16</definedName>
    <definedName name="Z_BE68641D_0C1E_4F8D_890A_A660C199187C_.wvu.PrintArea" localSheetId="2" hidden="1">Instructions!$A$1:$C$65</definedName>
    <definedName name="Z_BE68641D_0C1E_4F8D_890A_A660C199187C_.wvu.PrintArea" localSheetId="3" hidden="1">'Names of Bidder'!$B$1:$G$28</definedName>
    <definedName name="Z_BE68641D_0C1E_4F8D_890A_A660C199187C_.wvu.PrintArea" localSheetId="15" hidden="1">Octroi!$A$1:$E$16</definedName>
    <definedName name="Z_BE68641D_0C1E_4F8D_890A_A660C199187C_.wvu.PrintArea" localSheetId="17" hidden="1">'Other Taxes &amp; Duties'!$A$1:$F$16</definedName>
    <definedName name="Z_BE68641D_0C1E_4F8D_890A_A660C199187C_.wvu.PrintArea" localSheetId="4" hidden="1">'Sch-1'!$A$1:$N$84</definedName>
    <definedName name="Z_BE68641D_0C1E_4F8D_890A_A660C199187C_.wvu.PrintArea" localSheetId="5" hidden="1">'Sch-2'!$A$1:$J$81</definedName>
    <definedName name="Z_BE68641D_0C1E_4F8D_890A_A660C199187C_.wvu.PrintArea" localSheetId="6" hidden="1">'Sch-3'!$A$1:$P$54</definedName>
    <definedName name="Z_BE68641D_0C1E_4F8D_890A_A660C199187C_.wvu.PrintArea" localSheetId="7" hidden="1">'Sch-4'!$A$1:$P$28</definedName>
    <definedName name="Z_BE68641D_0C1E_4F8D_890A_A660C199187C_.wvu.PrintArea" localSheetId="8" hidden="1">'Sch-5'!$A$1:$E$27</definedName>
    <definedName name="Z_BE68641D_0C1E_4F8D_890A_A660C199187C_.wvu.PrintArea" localSheetId="9" hidden="1">'Sch-5 Tax after discount'!$A$1:$E$26</definedName>
    <definedName name="Z_BE68641D_0C1E_4F8D_890A_A660C199187C_.wvu.PrintArea" localSheetId="10" hidden="1">'Sch-6'!$A$1:$D$32</definedName>
    <definedName name="Z_BE68641D_0C1E_4F8D_890A_A660C199187C_.wvu.PrintArea" localSheetId="12" hidden="1">'Sch-6 (Total After Discount)'!$A$1:$D$32</definedName>
    <definedName name="Z_BE68641D_0C1E_4F8D_890A_A660C199187C_.wvu.PrintArea" localSheetId="11" hidden="1">'Sch-6 After Discount'!$A$1:$D$31</definedName>
    <definedName name="Z_BE68641D_0C1E_4F8D_890A_A660C199187C_.wvu.PrintArea" localSheetId="13" hidden="1">'Sch-7'!$A$1:$M$22</definedName>
    <definedName name="Z_BE68641D_0C1E_4F8D_890A_A660C199187C_.wvu.PrintTitles" localSheetId="4" hidden="1">'Sch-1'!$15:$16</definedName>
    <definedName name="Z_BE68641D_0C1E_4F8D_890A_A660C199187C_.wvu.PrintTitles" localSheetId="5" hidden="1">'Sch-2'!$15:$16</definedName>
    <definedName name="Z_BE68641D_0C1E_4F8D_890A_A660C199187C_.wvu.PrintTitles" localSheetId="6" hidden="1">'Sch-3'!$16:$17</definedName>
    <definedName name="Z_BE68641D_0C1E_4F8D_890A_A660C199187C_.wvu.PrintTitles" localSheetId="8" hidden="1">'Sch-5'!$3:$14</definedName>
    <definedName name="Z_BE68641D_0C1E_4F8D_890A_A660C199187C_.wvu.PrintTitles" localSheetId="9" hidden="1">'Sch-5 Tax after discount'!$3:$14</definedName>
    <definedName name="Z_BE68641D_0C1E_4F8D_890A_A660C199187C_.wvu.PrintTitles" localSheetId="10" hidden="1">'Sch-6'!$3:$14</definedName>
    <definedName name="Z_BE68641D_0C1E_4F8D_890A_A660C199187C_.wvu.PrintTitles" localSheetId="12" hidden="1">'Sch-6 (Total After Discount)'!$3:$14</definedName>
    <definedName name="Z_BE68641D_0C1E_4F8D_890A_A660C199187C_.wvu.PrintTitles" localSheetId="11" hidden="1">'Sch-6 After Discount'!$3:$13</definedName>
    <definedName name="Z_BE68641D_0C1E_4F8D_890A_A660C199187C_.wvu.Rows" localSheetId="1" hidden="1">Cover!$7:$7</definedName>
    <definedName name="Z_BE68641D_0C1E_4F8D_890A_A660C199187C_.wvu.Rows" localSheetId="14" hidden="1">Discount!$29:$32</definedName>
    <definedName name="Z_BE68641D_0C1E_4F8D_890A_A660C199187C_.wvu.Rows" localSheetId="3" hidden="1">'Names of Bidder'!$19:$22</definedName>
    <definedName name="Z_BE68641D_0C1E_4F8D_890A_A660C199187C_.wvu.Rows" localSheetId="13" hidden="1">'Sch-7'!$62:$180</definedName>
    <definedName name="Z_C44C314C_9BEB_403F_A933_6B948E5C1171_.wvu.Cols" localSheetId="0" hidden="1">Basic!$I:$I</definedName>
    <definedName name="Z_C44C314C_9BEB_403F_A933_6B948E5C1171_.wvu.Cols" localSheetId="18" hidden="1">'Bid Form 2nd Envelope'!$H:$AO</definedName>
    <definedName name="Z_C44C314C_9BEB_403F_A933_6B948E5C1171_.wvu.Cols" localSheetId="14" hidden="1">Discount!$H:$L</definedName>
    <definedName name="Z_C44C314C_9BEB_403F_A933_6B948E5C1171_.wvu.Cols" localSheetId="3" hidden="1">'Names of Bidder'!$H:$H,'Names of Bidder'!$K:$K</definedName>
    <definedName name="Z_C44C314C_9BEB_403F_A933_6B948E5C1171_.wvu.Cols" localSheetId="21" hidden="1">'N-W (Cr.)'!$A:$O,'N-W (Cr.)'!$T:$DL</definedName>
    <definedName name="Z_C44C314C_9BEB_403F_A933_6B948E5C1171_.wvu.Cols" localSheetId="4" hidden="1">'Sch-1'!$O:$V,'Sch-1'!$Y:$AK</definedName>
    <definedName name="Z_C44C314C_9BEB_403F_A933_6B948E5C1171_.wvu.Cols" localSheetId="6" hidden="1">'Sch-3'!$Q:$Z</definedName>
    <definedName name="Z_C44C314C_9BEB_403F_A933_6B948E5C1171_.wvu.Cols" localSheetId="8" hidden="1">'Sch-5'!$F:$T</definedName>
    <definedName name="Z_C44C314C_9BEB_403F_A933_6B948E5C1171_.wvu.Cols" localSheetId="12" hidden="1">'Sch-6 (Total After Discount)'!$E:$F</definedName>
    <definedName name="Z_C44C314C_9BEB_403F_A933_6B948E5C1171_.wvu.Cols" localSheetId="13" hidden="1">'Sch-7'!$AA:$AG</definedName>
    <definedName name="Z_C44C314C_9BEB_403F_A933_6B948E5C1171_.wvu.FilterData" localSheetId="4" hidden="1">'Sch-1'!$A$16:$IV$80</definedName>
    <definedName name="Z_C44C314C_9BEB_403F_A933_6B948E5C1171_.wvu.FilterData" localSheetId="5" hidden="1">'Sch-2'!$O$17:$Q$17</definedName>
    <definedName name="Z_C44C314C_9BEB_403F_A933_6B948E5C1171_.wvu.FilterData" localSheetId="6" hidden="1">'Sch-3'!$A$17:$AE$48</definedName>
    <definedName name="Z_C44C314C_9BEB_403F_A933_6B948E5C1171_.wvu.PrintArea" localSheetId="18" hidden="1">'Bid Form 2nd Envelope'!$A$1:$F$67</definedName>
    <definedName name="Z_C44C314C_9BEB_403F_A933_6B948E5C1171_.wvu.PrintArea" localSheetId="14" hidden="1">Discount!$A$2:$G$40</definedName>
    <definedName name="Z_C44C314C_9BEB_403F_A933_6B948E5C1171_.wvu.PrintArea" localSheetId="16" hidden="1">'Entry Tax'!$A$1:$E$16</definedName>
    <definedName name="Z_C44C314C_9BEB_403F_A933_6B948E5C1171_.wvu.PrintArea" localSheetId="2" hidden="1">Instructions!$A$1:$C$65</definedName>
    <definedName name="Z_C44C314C_9BEB_403F_A933_6B948E5C1171_.wvu.PrintArea" localSheetId="3" hidden="1">'Names of Bidder'!$B$1:$G$28</definedName>
    <definedName name="Z_C44C314C_9BEB_403F_A933_6B948E5C1171_.wvu.PrintArea" localSheetId="15" hidden="1">Octroi!$A$1:$E$16</definedName>
    <definedName name="Z_C44C314C_9BEB_403F_A933_6B948E5C1171_.wvu.PrintArea" localSheetId="17" hidden="1">'Other Taxes &amp; Duties'!$A$1:$F$16</definedName>
    <definedName name="Z_C44C314C_9BEB_403F_A933_6B948E5C1171_.wvu.PrintArea" localSheetId="4" hidden="1">'Sch-1'!$A$1:$N$84</definedName>
    <definedName name="Z_C44C314C_9BEB_403F_A933_6B948E5C1171_.wvu.PrintArea" localSheetId="5" hidden="1">'Sch-2'!$A$1:$J$81</definedName>
    <definedName name="Z_C44C314C_9BEB_403F_A933_6B948E5C1171_.wvu.PrintArea" localSheetId="6" hidden="1">'Sch-3'!$A$1:$P$54</definedName>
    <definedName name="Z_C44C314C_9BEB_403F_A933_6B948E5C1171_.wvu.PrintArea" localSheetId="7" hidden="1">'Sch-4'!$A$1:$P$28</definedName>
    <definedName name="Z_C44C314C_9BEB_403F_A933_6B948E5C1171_.wvu.PrintArea" localSheetId="8" hidden="1">'Sch-5'!$A$1:$E$27</definedName>
    <definedName name="Z_C44C314C_9BEB_403F_A933_6B948E5C1171_.wvu.PrintArea" localSheetId="9" hidden="1">'Sch-5 Tax after discount'!$A$1:$E$26</definedName>
    <definedName name="Z_C44C314C_9BEB_403F_A933_6B948E5C1171_.wvu.PrintArea" localSheetId="10" hidden="1">'Sch-6'!$A$1:$D$32</definedName>
    <definedName name="Z_C44C314C_9BEB_403F_A933_6B948E5C1171_.wvu.PrintArea" localSheetId="12" hidden="1">'Sch-6 (Total After Discount)'!$A$1:$D$32</definedName>
    <definedName name="Z_C44C314C_9BEB_403F_A933_6B948E5C1171_.wvu.PrintArea" localSheetId="11" hidden="1">'Sch-6 After Discount'!$A$1:$D$31</definedName>
    <definedName name="Z_C44C314C_9BEB_403F_A933_6B948E5C1171_.wvu.PrintArea" localSheetId="13" hidden="1">'Sch-7'!$A$1:$M$22</definedName>
    <definedName name="Z_C44C314C_9BEB_403F_A933_6B948E5C1171_.wvu.PrintTitles" localSheetId="4" hidden="1">'Sch-1'!$15:$16</definedName>
    <definedName name="Z_C44C314C_9BEB_403F_A933_6B948E5C1171_.wvu.PrintTitles" localSheetId="5" hidden="1">'Sch-2'!$15:$16</definedName>
    <definedName name="Z_C44C314C_9BEB_403F_A933_6B948E5C1171_.wvu.PrintTitles" localSheetId="6" hidden="1">'Sch-3'!$16:$17</definedName>
    <definedName name="Z_C44C314C_9BEB_403F_A933_6B948E5C1171_.wvu.PrintTitles" localSheetId="8" hidden="1">'Sch-5'!$3:$14</definedName>
    <definedName name="Z_C44C314C_9BEB_403F_A933_6B948E5C1171_.wvu.PrintTitles" localSheetId="9" hidden="1">'Sch-5 Tax after discount'!$3:$14</definedName>
    <definedName name="Z_C44C314C_9BEB_403F_A933_6B948E5C1171_.wvu.PrintTitles" localSheetId="10" hidden="1">'Sch-6'!$3:$14</definedName>
    <definedName name="Z_C44C314C_9BEB_403F_A933_6B948E5C1171_.wvu.PrintTitles" localSheetId="12" hidden="1">'Sch-6 (Total After Discount)'!$3:$14</definedName>
    <definedName name="Z_C44C314C_9BEB_403F_A933_6B948E5C1171_.wvu.PrintTitles" localSheetId="11" hidden="1">'Sch-6 After Discount'!$3:$13</definedName>
    <definedName name="Z_C44C314C_9BEB_403F_A933_6B948E5C1171_.wvu.Rows" localSheetId="1" hidden="1">Cover!$7:$7</definedName>
    <definedName name="Z_C44C314C_9BEB_403F_A933_6B948E5C1171_.wvu.Rows" localSheetId="14" hidden="1">Discount!$29:$32</definedName>
    <definedName name="Z_C44C314C_9BEB_403F_A933_6B948E5C1171_.wvu.Rows" localSheetId="3" hidden="1">'Names of Bidder'!$19:$22</definedName>
    <definedName name="Z_C44C314C_9BEB_403F_A933_6B948E5C1171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(Total After Discount)'!$E:$F</definedName>
    <definedName name="Z_CCA37BAE_906F_43D5_9FD9_B13563E4B9D7_.wvu.Cols" localSheetId="13" hidden="1">'Sch-7'!$AA:$AG</definedName>
    <definedName name="Z_CCA37BAE_906F_43D5_9FD9_B13563E4B9D7_.wvu.FilterData" localSheetId="4" hidden="1">'Sch-1'!$16:$80</definedName>
    <definedName name="Z_CCA37BAE_906F_43D5_9FD9_B13563E4B9D7_.wvu.FilterData" localSheetId="5" hidden="1">'Sch-2'!$A$16:$AF$78</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'Sch-1'!$A$1:$N$84</definedName>
    <definedName name="Z_CCA37BAE_906F_43D5_9FD9_B13563E4B9D7_.wvu.PrintArea" localSheetId="5" hidden="1">'Sch-2'!$A$1:$J$81</definedName>
    <definedName name="Z_CCA37BAE_906F_43D5_9FD9_B13563E4B9D7_.wvu.PrintArea" localSheetId="6" hidden="1">'Sch-3'!$A$1:$P$54</definedName>
    <definedName name="Z_CCA37BAE_906F_43D5_9FD9_B13563E4B9D7_.wvu.PrintArea" localSheetId="7" hidden="1">'Sch-4'!$A$1:$P$28</definedName>
    <definedName name="Z_CCA37BAE_906F_43D5_9FD9_B13563E4B9D7_.wvu.PrintArea" localSheetId="8" hidden="1">'Sch-5'!$A$1:$E$27</definedName>
    <definedName name="Z_CCA37BAE_906F_43D5_9FD9_B13563E4B9D7_.wvu.PrintArea" localSheetId="9" hidden="1">'Sch-5 Tax after discount'!$A$1:$E$26</definedName>
    <definedName name="Z_CCA37BAE_906F_43D5_9FD9_B13563E4B9D7_.wvu.PrintArea" localSheetId="10" hidden="1">'Sch-6'!$A$1:$D$32</definedName>
    <definedName name="Z_CCA37BAE_906F_43D5_9FD9_B13563E4B9D7_.wvu.PrintArea" localSheetId="12" hidden="1">'Sch-6 (Total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Tax after discount'!$3:$14</definedName>
    <definedName name="Z_CCA37BAE_906F_43D5_9FD9_B13563E4B9D7_.wvu.PrintTitles" localSheetId="10" hidden="1">'Sch-6'!$3:$14</definedName>
    <definedName name="Z_CCA37BAE_906F_43D5_9FD9_B13563E4B9D7_.wvu.PrintTitles" localSheetId="12" hidden="1">'Sch-6 (Total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6014C68_3321_45CE_B9A8_38ED792935AC_.wvu.Cols" localSheetId="0" hidden="1">Basic!$I:$I</definedName>
    <definedName name="Z_D6014C68_3321_45CE_B9A8_38ED792935AC_.wvu.Cols" localSheetId="18" hidden="1">'Bid Form 2nd Envelope'!$H:$AO</definedName>
    <definedName name="Z_D6014C68_3321_45CE_B9A8_38ED792935AC_.wvu.Cols" localSheetId="14" hidden="1">Discount!$H:$V</definedName>
    <definedName name="Z_D6014C68_3321_45CE_B9A8_38ED792935AC_.wvu.Cols" localSheetId="3" hidden="1">'Names of Bidder'!$H:$P</definedName>
    <definedName name="Z_D6014C68_3321_45CE_B9A8_38ED792935AC_.wvu.Cols" localSheetId="21" hidden="1">'N-W (Cr.)'!$A:$O,'N-W (Cr.)'!$T:$DL</definedName>
    <definedName name="Z_D6014C68_3321_45CE_B9A8_38ED792935AC_.wvu.Cols" localSheetId="4" hidden="1">'Sch-1'!$F:$I,'Sch-1'!$O:$X</definedName>
    <definedName name="Z_D6014C68_3321_45CE_B9A8_38ED792935AC_.wvu.Cols" localSheetId="6" hidden="1">'Sch-3'!$H:$K,'Sch-3'!$Q:$V</definedName>
    <definedName name="Z_D6014C68_3321_45CE_B9A8_38ED792935AC_.wvu.Cols" localSheetId="7" hidden="1">'Sch-4'!$H:$K,'Sch-4'!$Q:$W</definedName>
    <definedName name="Z_D6014C68_3321_45CE_B9A8_38ED792935AC_.wvu.Cols" localSheetId="8" hidden="1">'Sch-5'!$F:$W,'Sch-5'!$Z:$Z</definedName>
    <definedName name="Z_D6014C68_3321_45CE_B9A8_38ED792935AC_.wvu.Cols" localSheetId="12" hidden="1">'Sch-6 (Total After Discount)'!$E:$X</definedName>
    <definedName name="Z_D6014C68_3321_45CE_B9A8_38ED792935AC_.wvu.Cols" localSheetId="13" hidden="1">'Sch-7'!$AA:$AG</definedName>
    <definedName name="Z_D6014C68_3321_45CE_B9A8_38ED792935AC_.wvu.FilterData" localSheetId="4" hidden="1">'Sch-1'!$A$16:$IV$80</definedName>
    <definedName name="Z_D6014C68_3321_45CE_B9A8_38ED792935AC_.wvu.FilterData" localSheetId="5" hidden="1">'Sch-2'!$O$17:$Q$17</definedName>
    <definedName name="Z_D6014C68_3321_45CE_B9A8_38ED792935AC_.wvu.FilterData" localSheetId="6" hidden="1">'Sch-3'!$A$17:$AE$48</definedName>
    <definedName name="Z_D6014C68_3321_45CE_B9A8_38ED792935AC_.wvu.PrintArea" localSheetId="18" hidden="1">'Bid Form 2nd Envelope'!$A$1:$F$67</definedName>
    <definedName name="Z_D6014C68_3321_45CE_B9A8_38ED792935AC_.wvu.PrintArea" localSheetId="1" hidden="1">Cover!$A$1:$F$15</definedName>
    <definedName name="Z_D6014C68_3321_45CE_B9A8_38ED792935AC_.wvu.PrintArea" localSheetId="14" hidden="1">Discount!$A$2:$G$40</definedName>
    <definedName name="Z_D6014C68_3321_45CE_B9A8_38ED792935AC_.wvu.PrintArea" localSheetId="16" hidden="1">'Entry Tax'!$A$1:$E$16</definedName>
    <definedName name="Z_D6014C68_3321_45CE_B9A8_38ED792935AC_.wvu.PrintArea" localSheetId="2" hidden="1">Instructions!$A$1:$C$65</definedName>
    <definedName name="Z_D6014C68_3321_45CE_B9A8_38ED792935AC_.wvu.PrintArea" localSheetId="3" hidden="1">'Names of Bidder'!$B$1:$G$28</definedName>
    <definedName name="Z_D6014C68_3321_45CE_B9A8_38ED792935AC_.wvu.PrintArea" localSheetId="15" hidden="1">Octroi!$A$1:$E$16</definedName>
    <definedName name="Z_D6014C68_3321_45CE_B9A8_38ED792935AC_.wvu.PrintArea" localSheetId="17" hidden="1">'Other Taxes &amp; Duties'!$A$1:$F$16</definedName>
    <definedName name="Z_D6014C68_3321_45CE_B9A8_38ED792935AC_.wvu.PrintArea" localSheetId="4" hidden="1">'Sch-1'!$A$1:$N$84</definedName>
    <definedName name="Z_D6014C68_3321_45CE_B9A8_38ED792935AC_.wvu.PrintArea" localSheetId="5" hidden="1">'Sch-2'!$A$1:$J$81</definedName>
    <definedName name="Z_D6014C68_3321_45CE_B9A8_38ED792935AC_.wvu.PrintArea" localSheetId="6" hidden="1">'Sch-3'!$A$1:$P$54</definedName>
    <definedName name="Z_D6014C68_3321_45CE_B9A8_38ED792935AC_.wvu.PrintArea" localSheetId="7" hidden="1">'Sch-4'!$A$1:$P$28</definedName>
    <definedName name="Z_D6014C68_3321_45CE_B9A8_38ED792935AC_.wvu.PrintArea" localSheetId="8" hidden="1">'Sch-5'!$A$1:$E$27</definedName>
    <definedName name="Z_D6014C68_3321_45CE_B9A8_38ED792935AC_.wvu.PrintArea" localSheetId="9" hidden="1">'Sch-5 Tax after discount'!$A$1:$E$26</definedName>
    <definedName name="Z_D6014C68_3321_45CE_B9A8_38ED792935AC_.wvu.PrintArea" localSheetId="10" hidden="1">'Sch-6'!$A$1:$D$32</definedName>
    <definedName name="Z_D6014C68_3321_45CE_B9A8_38ED792935AC_.wvu.PrintArea" localSheetId="12" hidden="1">'Sch-6 (Total After Discount)'!$A$1:$D$32</definedName>
    <definedName name="Z_D6014C68_3321_45CE_B9A8_38ED792935AC_.wvu.PrintArea" localSheetId="11" hidden="1">'Sch-6 After Discount'!$A$1:$D$31</definedName>
    <definedName name="Z_D6014C68_3321_45CE_B9A8_38ED792935AC_.wvu.PrintArea" localSheetId="13" hidden="1">'Sch-7'!$A$1:$M$22</definedName>
    <definedName name="Z_D6014C68_3321_45CE_B9A8_38ED792935AC_.wvu.PrintTitles" localSheetId="4" hidden="1">'Sch-1'!$15:$16</definedName>
    <definedName name="Z_D6014C68_3321_45CE_B9A8_38ED792935AC_.wvu.PrintTitles" localSheetId="5" hidden="1">'Sch-2'!$15:$16</definedName>
    <definedName name="Z_D6014C68_3321_45CE_B9A8_38ED792935AC_.wvu.PrintTitles" localSheetId="6" hidden="1">'Sch-3'!$16:$17</definedName>
    <definedName name="Z_D6014C68_3321_45CE_B9A8_38ED792935AC_.wvu.PrintTitles" localSheetId="8" hidden="1">'Sch-5'!$3:$14</definedName>
    <definedName name="Z_D6014C68_3321_45CE_B9A8_38ED792935AC_.wvu.PrintTitles" localSheetId="9" hidden="1">'Sch-5 Tax after discount'!$3:$14</definedName>
    <definedName name="Z_D6014C68_3321_45CE_B9A8_38ED792935AC_.wvu.PrintTitles" localSheetId="10" hidden="1">'Sch-6'!$3:$14</definedName>
    <definedName name="Z_D6014C68_3321_45CE_B9A8_38ED792935AC_.wvu.PrintTitles" localSheetId="12" hidden="1">'Sch-6 (Total After Discount)'!$3:$14</definedName>
    <definedName name="Z_D6014C68_3321_45CE_B9A8_38ED792935AC_.wvu.PrintTitles" localSheetId="11" hidden="1">'Sch-6 After Discount'!$3:$13</definedName>
    <definedName name="Z_D6014C68_3321_45CE_B9A8_38ED792935AC_.wvu.Rows" localSheetId="1" hidden="1">Cover!$7:$7</definedName>
    <definedName name="Z_D6014C68_3321_45CE_B9A8_38ED792935AC_.wvu.Rows" localSheetId="14" hidden="1">Discount!$29:$32</definedName>
    <definedName name="Z_D6014C68_3321_45CE_B9A8_38ED792935AC_.wvu.Rows" localSheetId="3" hidden="1">'Names of Bidder'!$19:$22</definedName>
    <definedName name="Z_D6014C68_3321_45CE_B9A8_38ED792935AC_.wvu.Rows" localSheetId="13" hidden="1">'Sch-7'!$62:$180</definedName>
    <definedName name="Z_DEF6DCE2_4A74_4BE5_B5D5_8143DC3F770A_.wvu.Cols" localSheetId="0" hidden="1">Basic!$I:$I</definedName>
    <definedName name="Z_DEF6DCE2_4A74_4BE5_B5D5_8143DC3F770A_.wvu.Cols" localSheetId="18" hidden="1">'Bid Form 2nd Envelope'!$H:$AO</definedName>
    <definedName name="Z_DEF6DCE2_4A74_4BE5_B5D5_8143DC3F770A_.wvu.Cols" localSheetId="14" hidden="1">Discount!$H:$L</definedName>
    <definedName name="Z_DEF6DCE2_4A74_4BE5_B5D5_8143DC3F770A_.wvu.Cols" localSheetId="3" hidden="1">'Names of Bidder'!$H:$H,'Names of Bidder'!$K:$K</definedName>
    <definedName name="Z_DEF6DCE2_4A74_4BE5_B5D5_8143DC3F770A_.wvu.Cols" localSheetId="21" hidden="1">'N-W (Cr.)'!$A:$O,'N-W (Cr.)'!$T:$DL</definedName>
    <definedName name="Z_DEF6DCE2_4A74_4BE5_B5D5_8143DC3F770A_.wvu.Cols" localSheetId="4" hidden="1">'Sch-1'!$O:$T,'Sch-1'!$X:$AK</definedName>
    <definedName name="Z_DEF6DCE2_4A74_4BE5_B5D5_8143DC3F770A_.wvu.Cols" localSheetId="6" hidden="1">'Sch-3'!$Q:$Z</definedName>
    <definedName name="Z_DEF6DCE2_4A74_4BE5_B5D5_8143DC3F770A_.wvu.Cols" localSheetId="8" hidden="1">'Sch-5'!$F:$T</definedName>
    <definedName name="Z_DEF6DCE2_4A74_4BE5_B5D5_8143DC3F770A_.wvu.Cols" localSheetId="12" hidden="1">'Sch-6 (Total After Discount)'!$E:$F</definedName>
    <definedName name="Z_DEF6DCE2_4A74_4BE5_B5D5_8143DC3F770A_.wvu.Cols" localSheetId="13" hidden="1">'Sch-7'!$AA:$AG</definedName>
    <definedName name="Z_DEF6DCE2_4A74_4BE5_B5D5_8143DC3F770A_.wvu.FilterData" localSheetId="4" hidden="1">'Sch-1'!$16:$80</definedName>
    <definedName name="Z_DEF6DCE2_4A74_4BE5_B5D5_8143DC3F770A_.wvu.FilterData" localSheetId="5" hidden="1">'Sch-2'!$A$16:$AF$78</definedName>
    <definedName name="Z_DEF6DCE2_4A74_4BE5_B5D5_8143DC3F770A_.wvu.PrintArea" localSheetId="18" hidden="1">'Bid Form 2nd Envelope'!$A$1:$F$67</definedName>
    <definedName name="Z_DEF6DCE2_4A74_4BE5_B5D5_8143DC3F770A_.wvu.PrintArea" localSheetId="14" hidden="1">Discount!$A$2:$G$40</definedName>
    <definedName name="Z_DEF6DCE2_4A74_4BE5_B5D5_8143DC3F770A_.wvu.PrintArea" localSheetId="16" hidden="1">'Entry Tax'!$A$1:$E$16</definedName>
    <definedName name="Z_DEF6DCE2_4A74_4BE5_B5D5_8143DC3F770A_.wvu.PrintArea" localSheetId="2" hidden="1">Instructions!$A$1:$C$65</definedName>
    <definedName name="Z_DEF6DCE2_4A74_4BE5_B5D5_8143DC3F770A_.wvu.PrintArea" localSheetId="3" hidden="1">'Names of Bidder'!$B$1:$G$28</definedName>
    <definedName name="Z_DEF6DCE2_4A74_4BE5_B5D5_8143DC3F770A_.wvu.PrintArea" localSheetId="15" hidden="1">Octroi!$A$1:$E$16</definedName>
    <definedName name="Z_DEF6DCE2_4A74_4BE5_B5D5_8143DC3F770A_.wvu.PrintArea" localSheetId="17" hidden="1">'Other Taxes &amp; Duties'!$A$1:$F$16</definedName>
    <definedName name="Z_DEF6DCE2_4A74_4BE5_B5D5_8143DC3F770A_.wvu.PrintArea" localSheetId="4" hidden="1">'Sch-1'!$A$1:$N$84</definedName>
    <definedName name="Z_DEF6DCE2_4A74_4BE5_B5D5_8143DC3F770A_.wvu.PrintArea" localSheetId="5" hidden="1">'Sch-2'!$A$1:$J$81</definedName>
    <definedName name="Z_DEF6DCE2_4A74_4BE5_B5D5_8143DC3F770A_.wvu.PrintArea" localSheetId="6" hidden="1">'Sch-3'!$A$1:$P$54</definedName>
    <definedName name="Z_DEF6DCE2_4A74_4BE5_B5D5_8143DC3F770A_.wvu.PrintArea" localSheetId="7" hidden="1">'Sch-4'!$A$1:$P$28</definedName>
    <definedName name="Z_DEF6DCE2_4A74_4BE5_B5D5_8143DC3F770A_.wvu.PrintArea" localSheetId="8" hidden="1">'Sch-5'!$A$1:$E$27</definedName>
    <definedName name="Z_DEF6DCE2_4A74_4BE5_B5D5_8143DC3F770A_.wvu.PrintArea" localSheetId="9" hidden="1">'Sch-5 Tax after discount'!$A$1:$E$26</definedName>
    <definedName name="Z_DEF6DCE2_4A74_4BE5_B5D5_8143DC3F770A_.wvu.PrintArea" localSheetId="10" hidden="1">'Sch-6'!$A$1:$D$32</definedName>
    <definedName name="Z_DEF6DCE2_4A74_4BE5_B5D5_8143DC3F770A_.wvu.PrintArea" localSheetId="12" hidden="1">'Sch-6 (Total After Discount)'!$A$1:$D$32</definedName>
    <definedName name="Z_DEF6DCE2_4A74_4BE5_B5D5_8143DC3F770A_.wvu.PrintArea" localSheetId="11" hidden="1">'Sch-6 After Discount'!$A$1:$D$31</definedName>
    <definedName name="Z_DEF6DCE2_4A74_4BE5_B5D5_8143DC3F770A_.wvu.PrintArea" localSheetId="13" hidden="1">'Sch-7'!$A$1:$M$22</definedName>
    <definedName name="Z_DEF6DCE2_4A74_4BE5_B5D5_8143DC3F770A_.wvu.PrintTitles" localSheetId="4" hidden="1">'Sch-1'!$15:$16</definedName>
    <definedName name="Z_DEF6DCE2_4A74_4BE5_B5D5_8143DC3F770A_.wvu.PrintTitles" localSheetId="5" hidden="1">'Sch-2'!$15:$16</definedName>
    <definedName name="Z_DEF6DCE2_4A74_4BE5_B5D5_8143DC3F770A_.wvu.PrintTitles" localSheetId="6" hidden="1">'Sch-3'!$16:$17</definedName>
    <definedName name="Z_DEF6DCE2_4A74_4BE5_B5D5_8143DC3F770A_.wvu.PrintTitles" localSheetId="8" hidden="1">'Sch-5'!$3:$14</definedName>
    <definedName name="Z_DEF6DCE2_4A74_4BE5_B5D5_8143DC3F770A_.wvu.PrintTitles" localSheetId="9" hidden="1">'Sch-5 Tax after discount'!$3:$14</definedName>
    <definedName name="Z_DEF6DCE2_4A74_4BE5_B5D5_8143DC3F770A_.wvu.PrintTitles" localSheetId="10" hidden="1">'Sch-6'!$3:$14</definedName>
    <definedName name="Z_DEF6DCE2_4A74_4BE5_B5D5_8143DC3F770A_.wvu.PrintTitles" localSheetId="12" hidden="1">'Sch-6 (Total After Discount)'!$3:$14</definedName>
    <definedName name="Z_DEF6DCE2_4A74_4BE5_B5D5_8143DC3F770A_.wvu.PrintTitles" localSheetId="11" hidden="1">'Sch-6 After Discount'!$3:$13</definedName>
    <definedName name="Z_DEF6DCE2_4A74_4BE5_B5D5_8143DC3F770A_.wvu.Rows" localSheetId="1" hidden="1">Cover!$7:$7</definedName>
    <definedName name="Z_DEF6DCE2_4A74_4BE5_B5D5_8143DC3F770A_.wvu.Rows" localSheetId="14" hidden="1">Discount!$29:$32</definedName>
    <definedName name="Z_DEF6DCE2_4A74_4BE5_B5D5_8143DC3F770A_.wvu.Rows" localSheetId="3" hidden="1">'Names of Bidder'!$19:$22</definedName>
    <definedName name="Z_DEF6DCE2_4A74_4BE5_B5D5_8143DC3F770A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Tax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'Sch-5'!$A$1:$E$27</definedName>
    <definedName name="Z_E9F4E142_7D26_464D_BECA_4F3806DB1FE1_.wvu.PrintArea" localSheetId="9" hidden="1">'Sch-5 Tax after discount'!$A$1:$E$26</definedName>
    <definedName name="Z_E9F4E142_7D26_464D_BECA_4F3806DB1FE1_.wvu.PrintArea" localSheetId="10" hidden="1">'Sch-6'!$A$1:$D$33</definedName>
    <definedName name="Z_E9F4E142_7D26_464D_BECA_4F3806DB1FE1_.wvu.PrintArea" localSheetId="12" hidden="1">'Sch-6 (Total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Tax after discount'!$3:$14</definedName>
    <definedName name="Z_E9F4E142_7D26_464D_BECA_4F3806DB1FE1_.wvu.PrintTitles" localSheetId="10" hidden="1">'Sch-6'!$3:$14</definedName>
    <definedName name="Z_E9F4E142_7D26_464D_BECA_4F3806DB1FE1_.wvu.PrintTitles" localSheetId="12" hidden="1">'Sch-6 (Total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Tax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'Sch-5'!$A$1:$E$27</definedName>
    <definedName name="Z_ECE9294F_C910_4036_88BC_B1F2176FB06B_.wvu.PrintArea" localSheetId="9" hidden="1">'Sch-5 Tax after discount'!$A$1:$E$26</definedName>
    <definedName name="Z_ECE9294F_C910_4036_88BC_B1F2176FB06B_.wvu.PrintArea" localSheetId="10" hidden="1">'Sch-6'!$A$1:$D$33</definedName>
    <definedName name="Z_ECE9294F_C910_4036_88BC_B1F2176FB06B_.wvu.PrintArea" localSheetId="12" hidden="1">'Sch-6 (Total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Tax after discount'!$3:$14</definedName>
    <definedName name="Z_ECE9294F_C910_4036_88BC_B1F2176FB06B_.wvu.PrintTitles" localSheetId="10" hidden="1">'Sch-6'!$3:$14</definedName>
    <definedName name="Z_ECE9294F_C910_4036_88BC_B1F2176FB06B_.wvu.PrintTitles" localSheetId="12" hidden="1">'Sch-6 (Total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658ED72_5E54_4C5B_BB2C_7A2962080984_.wvu.Cols" localSheetId="0" hidden="1">Basic!$I:$I</definedName>
    <definedName name="Z_F658ED72_5E54_4C5B_BB2C_7A2962080984_.wvu.Cols" localSheetId="18" hidden="1">'Bid Form 2nd Envelope'!$H:$AO</definedName>
    <definedName name="Z_F658ED72_5E54_4C5B_BB2C_7A2962080984_.wvu.Cols" localSheetId="14" hidden="1">Discount!$H:$L</definedName>
    <definedName name="Z_F658ED72_5E54_4C5B_BB2C_7A2962080984_.wvu.Cols" localSheetId="3" hidden="1">'Names of Bidder'!$H:$H,'Names of Bidder'!$K:$K</definedName>
    <definedName name="Z_F658ED72_5E54_4C5B_BB2C_7A2962080984_.wvu.Cols" localSheetId="21" hidden="1">'N-W (Cr.)'!$A:$O,'N-W (Cr.)'!$T:$DL</definedName>
    <definedName name="Z_F658ED72_5E54_4C5B_BB2C_7A2962080984_.wvu.Cols" localSheetId="4" hidden="1">'Sch-1'!$O:$T,'Sch-1'!$X:$AK</definedName>
    <definedName name="Z_F658ED72_5E54_4C5B_BB2C_7A2962080984_.wvu.Cols" localSheetId="6" hidden="1">'Sch-3'!$Q:$Z</definedName>
    <definedName name="Z_F658ED72_5E54_4C5B_BB2C_7A2962080984_.wvu.Cols" localSheetId="8" hidden="1">'Sch-5'!$F:$T</definedName>
    <definedName name="Z_F658ED72_5E54_4C5B_BB2C_7A2962080984_.wvu.Cols" localSheetId="12" hidden="1">'Sch-6 (Total After Discount)'!$E:$F</definedName>
    <definedName name="Z_F658ED72_5E54_4C5B_BB2C_7A2962080984_.wvu.Cols" localSheetId="13" hidden="1">'Sch-7'!$AA:$AG</definedName>
    <definedName name="Z_F658ED72_5E54_4C5B_BB2C_7A2962080984_.wvu.FilterData" localSheetId="4" hidden="1">'Sch-1'!$16:$80</definedName>
    <definedName name="Z_F658ED72_5E54_4C5B_BB2C_7A2962080984_.wvu.FilterData" localSheetId="5" hidden="1">'Sch-2'!$A$16:$AF$78</definedName>
    <definedName name="Z_F658ED72_5E54_4C5B_BB2C_7A2962080984_.wvu.PrintArea" localSheetId="18" hidden="1">'Bid Form 2nd Envelope'!$A$1:$F$67</definedName>
    <definedName name="Z_F658ED72_5E54_4C5B_BB2C_7A2962080984_.wvu.PrintArea" localSheetId="14" hidden="1">Discount!$A$2:$G$40</definedName>
    <definedName name="Z_F658ED72_5E54_4C5B_BB2C_7A2962080984_.wvu.PrintArea" localSheetId="16" hidden="1">'Entry Tax'!$A$1:$E$16</definedName>
    <definedName name="Z_F658ED72_5E54_4C5B_BB2C_7A2962080984_.wvu.PrintArea" localSheetId="2" hidden="1">Instructions!$A$1:$C$65</definedName>
    <definedName name="Z_F658ED72_5E54_4C5B_BB2C_7A2962080984_.wvu.PrintArea" localSheetId="3" hidden="1">'Names of Bidder'!$B$1:$G$28</definedName>
    <definedName name="Z_F658ED72_5E54_4C5B_BB2C_7A2962080984_.wvu.PrintArea" localSheetId="15" hidden="1">Octroi!$A$1:$E$16</definedName>
    <definedName name="Z_F658ED72_5E54_4C5B_BB2C_7A2962080984_.wvu.PrintArea" localSheetId="17" hidden="1">'Other Taxes &amp; Duties'!$A$1:$F$16</definedName>
    <definedName name="Z_F658ED72_5E54_4C5B_BB2C_7A2962080984_.wvu.PrintArea" localSheetId="4" hidden="1">'Sch-1'!$A$1:$N$84</definedName>
    <definedName name="Z_F658ED72_5E54_4C5B_BB2C_7A2962080984_.wvu.PrintArea" localSheetId="5" hidden="1">'Sch-2'!$A$1:$J$81</definedName>
    <definedName name="Z_F658ED72_5E54_4C5B_BB2C_7A2962080984_.wvu.PrintArea" localSheetId="6" hidden="1">'Sch-3'!$A$1:$P$54</definedName>
    <definedName name="Z_F658ED72_5E54_4C5B_BB2C_7A2962080984_.wvu.PrintArea" localSheetId="7" hidden="1">'Sch-4'!$A$1:$P$28</definedName>
    <definedName name="Z_F658ED72_5E54_4C5B_BB2C_7A2962080984_.wvu.PrintArea" localSheetId="8" hidden="1">'Sch-5'!$A$1:$E$27</definedName>
    <definedName name="Z_F658ED72_5E54_4C5B_BB2C_7A2962080984_.wvu.PrintArea" localSheetId="9" hidden="1">'Sch-5 Tax after discount'!$A$1:$E$26</definedName>
    <definedName name="Z_F658ED72_5E54_4C5B_BB2C_7A2962080984_.wvu.PrintArea" localSheetId="10" hidden="1">'Sch-6'!$A$1:$D$32</definedName>
    <definedName name="Z_F658ED72_5E54_4C5B_BB2C_7A2962080984_.wvu.PrintArea" localSheetId="12" hidden="1">'Sch-6 (Total After Discount)'!$A$1:$D$32</definedName>
    <definedName name="Z_F658ED72_5E54_4C5B_BB2C_7A2962080984_.wvu.PrintArea" localSheetId="11" hidden="1">'Sch-6 After Discount'!$A$1:$D$31</definedName>
    <definedName name="Z_F658ED72_5E54_4C5B_BB2C_7A2962080984_.wvu.PrintArea" localSheetId="13" hidden="1">'Sch-7'!$A$1:$M$22</definedName>
    <definedName name="Z_F658ED72_5E54_4C5B_BB2C_7A2962080984_.wvu.PrintTitles" localSheetId="4" hidden="1">'Sch-1'!$15:$16</definedName>
    <definedName name="Z_F658ED72_5E54_4C5B_BB2C_7A2962080984_.wvu.PrintTitles" localSheetId="5" hidden="1">'Sch-2'!$15:$16</definedName>
    <definedName name="Z_F658ED72_5E54_4C5B_BB2C_7A2962080984_.wvu.PrintTitles" localSheetId="6" hidden="1">'Sch-3'!$16:$17</definedName>
    <definedName name="Z_F658ED72_5E54_4C5B_BB2C_7A2962080984_.wvu.PrintTitles" localSheetId="8" hidden="1">'Sch-5'!$3:$14</definedName>
    <definedName name="Z_F658ED72_5E54_4C5B_BB2C_7A2962080984_.wvu.PrintTitles" localSheetId="9" hidden="1">'Sch-5 Tax after discount'!$3:$14</definedName>
    <definedName name="Z_F658ED72_5E54_4C5B_BB2C_7A2962080984_.wvu.PrintTitles" localSheetId="10" hidden="1">'Sch-6'!$3:$14</definedName>
    <definedName name="Z_F658ED72_5E54_4C5B_BB2C_7A2962080984_.wvu.PrintTitles" localSheetId="12" hidden="1">'Sch-6 (Total After Discount)'!$3:$14</definedName>
    <definedName name="Z_F658ED72_5E54_4C5B_BB2C_7A2962080984_.wvu.PrintTitles" localSheetId="11" hidden="1">'Sch-6 After Discount'!$3:$13</definedName>
    <definedName name="Z_F658ED72_5E54_4C5B_BB2C_7A2962080984_.wvu.Rows" localSheetId="1" hidden="1">Cover!$7:$7</definedName>
    <definedName name="Z_F658ED72_5E54_4C5B_BB2C_7A2962080984_.wvu.Rows" localSheetId="14" hidden="1">Discount!$29:$32</definedName>
    <definedName name="Z_F658ED72_5E54_4C5B_BB2C_7A2962080984_.wvu.Rows" localSheetId="3" hidden="1">'Names of Bidder'!$19:$22</definedName>
    <definedName name="Z_F658ED72_5E54_4C5B_BB2C_7A2962080984_.wvu.Rows" localSheetId="13" hidden="1">'Sch-7'!$62:$180</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4" hidden="1">Discount!$H:$L</definedName>
    <definedName name="Z_F8A50AE1_259E_429D_A506_38EB64D134EF_.wvu.Cols" localSheetId="3" hidden="1">'Names of Bidder'!$H:$H,'Names of Bidder'!$K:$K</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(Total After Discount)'!$E:$F</definedName>
    <definedName name="Z_F8A50AE1_259E_429D_A506_38EB64D134EF_.wvu.Cols" localSheetId="13" hidden="1">'Sch-7'!$AA:$AG</definedName>
    <definedName name="Z_F8A50AE1_259E_429D_A506_38EB64D134EF_.wvu.FilterData" localSheetId="4" hidden="1">'Sch-1'!$16:$80</definedName>
    <definedName name="Z_F8A50AE1_259E_429D_A506_38EB64D134EF_.wvu.FilterData" localSheetId="5" hidden="1">'Sch-2'!$A$16:$AF$78</definedName>
    <definedName name="Z_F8A50AE1_259E_429D_A506_38EB64D134EF_.wvu.PrintArea" localSheetId="18" hidden="1">'Bid Form 2nd Envelope'!$A$1:$F$67</definedName>
    <definedName name="Z_F8A50AE1_259E_429D_A506_38EB64D134EF_.wvu.PrintArea" localSheetId="14" hidden="1">Discount!$A$2:$G$40</definedName>
    <definedName name="Z_F8A50AE1_259E_429D_A506_38EB64D134EF_.wvu.PrintArea" localSheetId="16" hidden="1">'Entry Tax'!$A$1:$E$16</definedName>
    <definedName name="Z_F8A50AE1_259E_429D_A506_38EB64D134EF_.wvu.PrintArea" localSheetId="2" hidden="1">Instructions!$A$1:$C$65</definedName>
    <definedName name="Z_F8A50AE1_259E_429D_A506_38EB64D134EF_.wvu.PrintArea" localSheetId="3" hidden="1">'Names of Bidder'!$B$1:$G$28</definedName>
    <definedName name="Z_F8A50AE1_259E_429D_A506_38EB64D134EF_.wvu.PrintArea" localSheetId="15" hidden="1">Octroi!$A$1:$E$16</definedName>
    <definedName name="Z_F8A50AE1_259E_429D_A506_38EB64D134EF_.wvu.PrintArea" localSheetId="17" hidden="1">'Other Taxes &amp; Duties'!$A$1:$F$16</definedName>
    <definedName name="Z_F8A50AE1_259E_429D_A506_38EB64D134EF_.wvu.PrintArea" localSheetId="4" hidden="1">'Sch-1'!$A$1:$N$84</definedName>
    <definedName name="Z_F8A50AE1_259E_429D_A506_38EB64D134EF_.wvu.PrintArea" localSheetId="5" hidden="1">'Sch-2'!$A$1:$J$81</definedName>
    <definedName name="Z_F8A50AE1_259E_429D_A506_38EB64D134EF_.wvu.PrintArea" localSheetId="6" hidden="1">'Sch-3'!$A$1:$P$54</definedName>
    <definedName name="Z_F8A50AE1_259E_429D_A506_38EB64D134EF_.wvu.PrintArea" localSheetId="7" hidden="1">'Sch-4'!$A$1:$P$28</definedName>
    <definedName name="Z_F8A50AE1_259E_429D_A506_38EB64D134EF_.wvu.PrintArea" localSheetId="8" hidden="1">'Sch-5'!$A$1:$E$27</definedName>
    <definedName name="Z_F8A50AE1_259E_429D_A506_38EB64D134EF_.wvu.PrintArea" localSheetId="9" hidden="1">'Sch-5 Tax after discount'!$A$1:$E$26</definedName>
    <definedName name="Z_F8A50AE1_259E_429D_A506_38EB64D134EF_.wvu.PrintArea" localSheetId="10" hidden="1">'Sch-6'!$A$1:$D$32</definedName>
    <definedName name="Z_F8A50AE1_259E_429D_A506_38EB64D134EF_.wvu.PrintArea" localSheetId="12" hidden="1">'Sch-6 (Total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Tax after discount'!$3:$14</definedName>
    <definedName name="Z_F8A50AE1_259E_429D_A506_38EB64D134EF_.wvu.PrintTitles" localSheetId="10" hidden="1">'Sch-6'!$3:$14</definedName>
    <definedName name="Z_F8A50AE1_259E_429D_A506_38EB64D134EF_.wvu.PrintTitles" localSheetId="12" hidden="1">'Sch-6 (Total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4" hidden="1">Discount!$29:$32</definedName>
    <definedName name="Z_F8A50AE1_259E_429D_A506_38EB64D134EF_.wvu.Rows" localSheetId="3" hidden="1">'Names of Bidder'!$19:$22</definedName>
    <definedName name="Z_F8A50AE1_259E_429D_A506_38EB64D134EF_.wvu.Rows" localSheetId="13" hidden="1">'Sch-7'!$62:$180</definedName>
    <definedName name="Z_F8BC3726_5A62_405A_B2E7_E6EF40A7CDF6_.wvu.Cols" localSheetId="0" hidden="1">Basic!$I:$I</definedName>
    <definedName name="Z_F8BC3726_5A62_405A_B2E7_E6EF40A7CDF6_.wvu.Cols" localSheetId="18" hidden="1">'Bid Form 2nd Envelope'!$H:$AO</definedName>
    <definedName name="Z_F8BC3726_5A62_405A_B2E7_E6EF40A7CDF6_.wvu.Cols" localSheetId="14" hidden="1">Discount!$H:$V</definedName>
    <definedName name="Z_F8BC3726_5A62_405A_B2E7_E6EF40A7CDF6_.wvu.Cols" localSheetId="3" hidden="1">'Names of Bidder'!$H:$P</definedName>
    <definedName name="Z_F8BC3726_5A62_405A_B2E7_E6EF40A7CDF6_.wvu.Cols" localSheetId="21" hidden="1">'N-W (Cr.)'!$A:$O,'N-W (Cr.)'!$T:$DL</definedName>
    <definedName name="Z_F8BC3726_5A62_405A_B2E7_E6EF40A7CDF6_.wvu.Cols" localSheetId="4" hidden="1">'Sch-1'!$F:$I,'Sch-1'!$O:$X</definedName>
    <definedName name="Z_F8BC3726_5A62_405A_B2E7_E6EF40A7CDF6_.wvu.Cols" localSheetId="6" hidden="1">'Sch-3'!$H:$K,'Sch-3'!$Q:$V</definedName>
    <definedName name="Z_F8BC3726_5A62_405A_B2E7_E6EF40A7CDF6_.wvu.Cols" localSheetId="7" hidden="1">'Sch-4'!$H:$K,'Sch-4'!$Q:$W</definedName>
    <definedName name="Z_F8BC3726_5A62_405A_B2E7_E6EF40A7CDF6_.wvu.Cols" localSheetId="8" hidden="1">'Sch-5'!$F:$W,'Sch-5'!$Z:$Z</definedName>
    <definedName name="Z_F8BC3726_5A62_405A_B2E7_E6EF40A7CDF6_.wvu.Cols" localSheetId="12" hidden="1">'Sch-6 (Total After Discount)'!$E:$X</definedName>
    <definedName name="Z_F8BC3726_5A62_405A_B2E7_E6EF40A7CDF6_.wvu.Cols" localSheetId="13" hidden="1">'Sch-7'!$AA:$AG</definedName>
    <definedName name="Z_F8BC3726_5A62_405A_B2E7_E6EF40A7CDF6_.wvu.FilterData" localSheetId="4" hidden="1">'Sch-1'!$A$16:$IV$80</definedName>
    <definedName name="Z_F8BC3726_5A62_405A_B2E7_E6EF40A7CDF6_.wvu.FilterData" localSheetId="5" hidden="1">'Sch-2'!$O$17:$Q$17</definedName>
    <definedName name="Z_F8BC3726_5A62_405A_B2E7_E6EF40A7CDF6_.wvu.FilterData" localSheetId="6" hidden="1">'Sch-3'!$A$17:$AE$48</definedName>
    <definedName name="Z_F8BC3726_5A62_405A_B2E7_E6EF40A7CDF6_.wvu.PrintArea" localSheetId="18" hidden="1">'Bid Form 2nd Envelope'!$A$1:$F$67</definedName>
    <definedName name="Z_F8BC3726_5A62_405A_B2E7_E6EF40A7CDF6_.wvu.PrintArea" localSheetId="1" hidden="1">Cover!$A$1:$F$15</definedName>
    <definedName name="Z_F8BC3726_5A62_405A_B2E7_E6EF40A7CDF6_.wvu.PrintArea" localSheetId="14" hidden="1">Discount!$A$2:$G$40</definedName>
    <definedName name="Z_F8BC3726_5A62_405A_B2E7_E6EF40A7CDF6_.wvu.PrintArea" localSheetId="16" hidden="1">'Entry Tax'!$A$1:$E$16</definedName>
    <definedName name="Z_F8BC3726_5A62_405A_B2E7_E6EF40A7CDF6_.wvu.PrintArea" localSheetId="2" hidden="1">Instructions!$A$1:$C$65</definedName>
    <definedName name="Z_F8BC3726_5A62_405A_B2E7_E6EF40A7CDF6_.wvu.PrintArea" localSheetId="3" hidden="1">'Names of Bidder'!$B$1:$G$28</definedName>
    <definedName name="Z_F8BC3726_5A62_405A_B2E7_E6EF40A7CDF6_.wvu.PrintArea" localSheetId="15" hidden="1">Octroi!$A$1:$E$16</definedName>
    <definedName name="Z_F8BC3726_5A62_405A_B2E7_E6EF40A7CDF6_.wvu.PrintArea" localSheetId="17" hidden="1">'Other Taxes &amp; Duties'!$A$1:$F$16</definedName>
    <definedName name="Z_F8BC3726_5A62_405A_B2E7_E6EF40A7CDF6_.wvu.PrintArea" localSheetId="4" hidden="1">'Sch-1'!$A$1:$N$84</definedName>
    <definedName name="Z_F8BC3726_5A62_405A_B2E7_E6EF40A7CDF6_.wvu.PrintArea" localSheetId="5" hidden="1">'Sch-2'!$A$1:$J$81</definedName>
    <definedName name="Z_F8BC3726_5A62_405A_B2E7_E6EF40A7CDF6_.wvu.PrintArea" localSheetId="6" hidden="1">'Sch-3'!$A$1:$P$54</definedName>
    <definedName name="Z_F8BC3726_5A62_405A_B2E7_E6EF40A7CDF6_.wvu.PrintArea" localSheetId="7" hidden="1">'Sch-4'!$A$1:$P$28</definedName>
    <definedName name="Z_F8BC3726_5A62_405A_B2E7_E6EF40A7CDF6_.wvu.PrintArea" localSheetId="8" hidden="1">'Sch-5'!$A$1:$E$27</definedName>
    <definedName name="Z_F8BC3726_5A62_405A_B2E7_E6EF40A7CDF6_.wvu.PrintArea" localSheetId="9" hidden="1">'Sch-5 Tax after discount'!$A$1:$E$26</definedName>
    <definedName name="Z_F8BC3726_5A62_405A_B2E7_E6EF40A7CDF6_.wvu.PrintArea" localSheetId="10" hidden="1">'Sch-6'!$A$1:$D$32</definedName>
    <definedName name="Z_F8BC3726_5A62_405A_B2E7_E6EF40A7CDF6_.wvu.PrintArea" localSheetId="12" hidden="1">'Sch-6 (Total After Discount)'!$A$1:$D$32</definedName>
    <definedName name="Z_F8BC3726_5A62_405A_B2E7_E6EF40A7CDF6_.wvu.PrintArea" localSheetId="11" hidden="1">'Sch-6 After Discount'!$A$1:$D$31</definedName>
    <definedName name="Z_F8BC3726_5A62_405A_B2E7_E6EF40A7CDF6_.wvu.PrintArea" localSheetId="13" hidden="1">'Sch-7'!$A$1:$M$22</definedName>
    <definedName name="Z_F8BC3726_5A62_405A_B2E7_E6EF40A7CDF6_.wvu.PrintTitles" localSheetId="4" hidden="1">'Sch-1'!$15:$16</definedName>
    <definedName name="Z_F8BC3726_5A62_405A_B2E7_E6EF40A7CDF6_.wvu.PrintTitles" localSheetId="5" hidden="1">'Sch-2'!$15:$16</definedName>
    <definedName name="Z_F8BC3726_5A62_405A_B2E7_E6EF40A7CDF6_.wvu.PrintTitles" localSheetId="6" hidden="1">'Sch-3'!$16:$17</definedName>
    <definedName name="Z_F8BC3726_5A62_405A_B2E7_E6EF40A7CDF6_.wvu.PrintTitles" localSheetId="8" hidden="1">'Sch-5'!$3:$14</definedName>
    <definedName name="Z_F8BC3726_5A62_405A_B2E7_E6EF40A7CDF6_.wvu.PrintTitles" localSheetId="9" hidden="1">'Sch-5 Tax after discount'!$3:$14</definedName>
    <definedName name="Z_F8BC3726_5A62_405A_B2E7_E6EF40A7CDF6_.wvu.PrintTitles" localSheetId="10" hidden="1">'Sch-6'!$3:$14</definedName>
    <definedName name="Z_F8BC3726_5A62_405A_B2E7_E6EF40A7CDF6_.wvu.PrintTitles" localSheetId="12" hidden="1">'Sch-6 (Total After Discount)'!$3:$14</definedName>
    <definedName name="Z_F8BC3726_5A62_405A_B2E7_E6EF40A7CDF6_.wvu.PrintTitles" localSheetId="11" hidden="1">'Sch-6 After Discount'!$3:$13</definedName>
    <definedName name="Z_F8BC3726_5A62_405A_B2E7_E6EF40A7CDF6_.wvu.Rows" localSheetId="1" hidden="1">Cover!$7:$7</definedName>
    <definedName name="Z_F8BC3726_5A62_405A_B2E7_E6EF40A7CDF6_.wvu.Rows" localSheetId="14" hidden="1">Discount!$29:$32</definedName>
    <definedName name="Z_F8BC3726_5A62_405A_B2E7_E6EF40A7CDF6_.wvu.Rows" localSheetId="3" hidden="1">'Names of Bidder'!$19:$22</definedName>
    <definedName name="Z_F8BC3726_5A62_405A_B2E7_E6EF40A7CDF6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Kamal  Kumar Rathore {कमल कुमार राठौर} - Personal View" guid="{D6014C68-3321-45CE-B9A8-38ED792935AC}" mergeInterval="0" personalView="1" maximized="1" xWindow="-8" yWindow="-8" windowWidth="1936" windowHeight="1056" tabRatio="832" activeSheetId="4"/>
    <customWorkbookView name="Atul Singh - Personal View" guid="{AD0333DF-5B33-49B5-B063-72505D20EFE4}" mergeInterval="0" personalView="1" maximized="1" windowWidth="1362" windowHeight="542" tabRatio="804" activeSheetId="19"/>
    <customWorkbookView name="Chandra Kr. Kamat {चंद्र कुमार कामत} - Personal View" guid="{BE68641D-0C1E-4F8D-890A-A660C199187C}" mergeInterval="0" personalView="1" maximized="1" xWindow="-8" yWindow="-8" windowWidth="1936" windowHeight="1056" tabRatio="804" activeSheetId="8"/>
    <customWorkbookView name="Manish Bilaiya - Personal View" guid="{F658ED72-5E54-4C5B-BB2C-7A2962080984}" mergeInterval="0" personalView="1" maximized="1" xWindow="-9" yWindow="-9" windowWidth="1938" windowHeight="1048" tabRatio="804" activeSheetId="19"/>
    <customWorkbookView name="Sheel Dave - Personal View" guid="{DEF6DCE2-4A74-4BE5-B5D5-8143DC3F770A}" mergeInterval="0" personalView="1" maximized="1" xWindow="-8" yWindow="-8" windowWidth="1936" windowHeight="1056" tabRatio="804" activeSheetId="5"/>
    <customWorkbookView name="Adil Iqbal Khan {Adil Iqbal Khan} - Personal View" guid="{F8A50AE1-259E-429D-A506-38EB64D134EF}" mergeInterval="0" personalView="1" maximized="1" xWindow="-9" yWindow="-9" windowWidth="1938" windowHeight="1048" tabRatio="804"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Atul Kumar Singh {अतुल कुमार सिंह} - Personal View" guid="{112647D2-7580-431B-99B5-DD512E2AD50E}" mergeInterval="0" personalView="1" maximized="1" xWindow="-8" yWindow="-8" windowWidth="1936" windowHeight="1056" tabRatio="804" activeSheetId="19"/>
    <customWorkbookView name="Kapil Mandil {कपिल मंडिल} - Personal View" guid="{C44C314C-9BEB-403F-A933-6B948E5C1171}" mergeInterval="0" personalView="1" maximized="1" xWindow="-9" yWindow="-9" windowWidth="1938" windowHeight="1048" tabRatio="832" activeSheetId="19"/>
    <customWorkbookView name="Himanshu Mittal {Himanshu Mittal} - Personal View" guid="{81DACAF2-BAC6-4DB6-B348-0CFDA844DB47}" mergeInterval="0" personalView="1" maximized="1" xWindow="-9" yWindow="-9" windowWidth="1938" windowHeight="1048" tabRatio="832" activeSheetId="19"/>
    <customWorkbookView name="Himanshu Mittal {हिमांशु मित्तल} - Personal View" guid="{F8BC3726-5A62-405A-B2E7-E6EF40A7CDF6}" mergeInterval="0" personalView="1" maximized="1" xWindow="-8" yWindow="-8" windowWidth="1936" windowHeight="1048" tabRatio="832"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7" i="9" l="1"/>
  <c r="K21" i="15"/>
  <c r="V20" i="9"/>
  <c r="U18" i="9"/>
  <c r="U17" i="9"/>
  <c r="V17" i="9"/>
  <c r="V21" i="8" l="1"/>
  <c r="U21" i="8"/>
  <c r="R21" i="8"/>
  <c r="V20" i="8"/>
  <c r="P20" i="8"/>
  <c r="R20" i="8" s="1"/>
  <c r="V19" i="8"/>
  <c r="P19" i="8"/>
  <c r="Q19" i="8" s="1"/>
  <c r="R19" i="8" l="1"/>
  <c r="Q20" i="8"/>
  <c r="P18" i="8"/>
  <c r="P21" i="8" s="1"/>
  <c r="D21" i="11" l="1"/>
  <c r="E21" i="13" s="1"/>
  <c r="J9" i="15"/>
  <c r="AA21" i="8"/>
  <c r="E22" i="9"/>
  <c r="T18" i="8"/>
  <c r="U18" i="8" s="1"/>
  <c r="P20" i="7"/>
  <c r="Q20" i="7" s="1"/>
  <c r="P21" i="7"/>
  <c r="Q21" i="7" s="1"/>
  <c r="P22" i="7"/>
  <c r="Q22" i="7" s="1"/>
  <c r="P23" i="7"/>
  <c r="Q23" i="7" s="1"/>
  <c r="P24" i="7"/>
  <c r="Q24" i="7" s="1"/>
  <c r="P25" i="7"/>
  <c r="Q25" i="7" s="1"/>
  <c r="P26" i="7"/>
  <c r="Q26" i="7" s="1"/>
  <c r="P27" i="7"/>
  <c r="Q27" i="7" s="1"/>
  <c r="P28" i="7"/>
  <c r="Q28" i="7" s="1"/>
  <c r="P29" i="7"/>
  <c r="Q29" i="7" s="1"/>
  <c r="P30" i="7"/>
  <c r="P31" i="7"/>
  <c r="Q31" i="7" s="1"/>
  <c r="P32" i="7"/>
  <c r="Q32" i="7" s="1"/>
  <c r="P33" i="7"/>
  <c r="R33" i="7" s="1"/>
  <c r="P34" i="7"/>
  <c r="R34" i="7" s="1"/>
  <c r="P35" i="7"/>
  <c r="Q35" i="7" s="1"/>
  <c r="P36" i="7"/>
  <c r="Q36" i="7" s="1"/>
  <c r="P37" i="7"/>
  <c r="Q37" i="7" s="1"/>
  <c r="P38" i="7"/>
  <c r="Q38" i="7" s="1"/>
  <c r="P39" i="7"/>
  <c r="Q39" i="7" s="1"/>
  <c r="P40" i="7"/>
  <c r="Q40" i="7" s="1"/>
  <c r="P41" i="7"/>
  <c r="Q41" i="7" s="1"/>
  <c r="P42" i="7"/>
  <c r="P43" i="7"/>
  <c r="Q43" i="7" s="1"/>
  <c r="P44" i="7"/>
  <c r="Q44" i="7" s="1"/>
  <c r="P45" i="7"/>
  <c r="Q45" i="7" s="1"/>
  <c r="P46" i="7"/>
  <c r="Q46" i="7" s="1"/>
  <c r="P47" i="7"/>
  <c r="Q47" i="7" s="1"/>
  <c r="R20" i="7"/>
  <c r="V20" i="7"/>
  <c r="V21" i="7"/>
  <c r="V22" i="7"/>
  <c r="V23" i="7"/>
  <c r="V24" i="7"/>
  <c r="V25" i="7"/>
  <c r="V26" i="7"/>
  <c r="V27" i="7"/>
  <c r="V28" i="7"/>
  <c r="R29" i="7"/>
  <c r="V29" i="7"/>
  <c r="Q30" i="7"/>
  <c r="R30" i="7"/>
  <c r="V30" i="7"/>
  <c r="V31" i="7"/>
  <c r="R32" i="7"/>
  <c r="V32" i="7"/>
  <c r="Q33" i="7"/>
  <c r="V33" i="7"/>
  <c r="V34" i="7"/>
  <c r="V35" i="7"/>
  <c r="R36" i="7"/>
  <c r="V36" i="7"/>
  <c r="V37" i="7"/>
  <c r="V38" i="7"/>
  <c r="V39" i="7"/>
  <c r="V40" i="7"/>
  <c r="V41" i="7"/>
  <c r="Q42" i="7"/>
  <c r="R42" i="7"/>
  <c r="V42" i="7"/>
  <c r="V43" i="7"/>
  <c r="R44" i="7"/>
  <c r="V44" i="7"/>
  <c r="R45" i="7"/>
  <c r="V45" i="7"/>
  <c r="V46" i="7"/>
  <c r="V47" i="7"/>
  <c r="T19" i="5"/>
  <c r="U19" i="5"/>
  <c r="V19" i="5" s="1"/>
  <c r="T20" i="5"/>
  <c r="U20" i="5"/>
  <c r="V20" i="5" s="1"/>
  <c r="T21" i="5"/>
  <c r="U21" i="5"/>
  <c r="V21" i="5" s="1"/>
  <c r="T22" i="5"/>
  <c r="U22" i="5"/>
  <c r="V22" i="5" s="1"/>
  <c r="T23" i="5"/>
  <c r="U23" i="5"/>
  <c r="V23" i="5" s="1"/>
  <c r="T24" i="5"/>
  <c r="U24" i="5"/>
  <c r="V24" i="5"/>
  <c r="T25" i="5"/>
  <c r="U25" i="5"/>
  <c r="V25" i="5" s="1"/>
  <c r="T26" i="5"/>
  <c r="U26" i="5"/>
  <c r="V26" i="5" s="1"/>
  <c r="T27" i="5"/>
  <c r="U27" i="5"/>
  <c r="V27" i="5" s="1"/>
  <c r="T28" i="5"/>
  <c r="U28" i="5"/>
  <c r="V28" i="5" s="1"/>
  <c r="T29" i="5"/>
  <c r="U29" i="5"/>
  <c r="V29" i="5" s="1"/>
  <c r="T30" i="5"/>
  <c r="U30" i="5"/>
  <c r="V30" i="5" s="1"/>
  <c r="T31" i="5"/>
  <c r="U31" i="5"/>
  <c r="V31" i="5" s="1"/>
  <c r="T32" i="5"/>
  <c r="U32" i="5"/>
  <c r="V32" i="5" s="1"/>
  <c r="T33" i="5"/>
  <c r="U33" i="5"/>
  <c r="V33" i="5" s="1"/>
  <c r="T34" i="5"/>
  <c r="U34" i="5"/>
  <c r="V34" i="5" s="1"/>
  <c r="T35" i="5"/>
  <c r="U35" i="5"/>
  <c r="V35" i="5" s="1"/>
  <c r="T36" i="5"/>
  <c r="U36" i="5"/>
  <c r="V36" i="5" s="1"/>
  <c r="T37" i="5"/>
  <c r="U37" i="5"/>
  <c r="V37" i="5" s="1"/>
  <c r="T38" i="5"/>
  <c r="U38" i="5"/>
  <c r="V38" i="5" s="1"/>
  <c r="T39" i="5"/>
  <c r="U39" i="5"/>
  <c r="V39" i="5" s="1"/>
  <c r="T40" i="5"/>
  <c r="U40" i="5"/>
  <c r="V40" i="5" s="1"/>
  <c r="T41" i="5"/>
  <c r="U41" i="5"/>
  <c r="V41" i="5" s="1"/>
  <c r="T42" i="5"/>
  <c r="U42" i="5"/>
  <c r="V42" i="5" s="1"/>
  <c r="T43" i="5"/>
  <c r="U43" i="5"/>
  <c r="V43" i="5" s="1"/>
  <c r="T44" i="5"/>
  <c r="U44" i="5"/>
  <c r="V44" i="5" s="1"/>
  <c r="T45" i="5"/>
  <c r="U45" i="5"/>
  <c r="V45" i="5" s="1"/>
  <c r="T46" i="5"/>
  <c r="U46" i="5"/>
  <c r="V46" i="5" s="1"/>
  <c r="T47" i="5"/>
  <c r="U47" i="5"/>
  <c r="V47" i="5" s="1"/>
  <c r="T48" i="5"/>
  <c r="U48" i="5"/>
  <c r="V48" i="5" s="1"/>
  <c r="T49" i="5"/>
  <c r="U49" i="5"/>
  <c r="V49" i="5" s="1"/>
  <c r="T50" i="5"/>
  <c r="U50" i="5"/>
  <c r="V50" i="5" s="1"/>
  <c r="T51" i="5"/>
  <c r="U51" i="5"/>
  <c r="V51" i="5" s="1"/>
  <c r="T52" i="5"/>
  <c r="U52" i="5"/>
  <c r="V52" i="5" s="1"/>
  <c r="T53" i="5"/>
  <c r="U53" i="5"/>
  <c r="V53" i="5" s="1"/>
  <c r="T54" i="5"/>
  <c r="U54" i="5"/>
  <c r="V54" i="5" s="1"/>
  <c r="T55" i="5"/>
  <c r="U55" i="5"/>
  <c r="V55" i="5" s="1"/>
  <c r="T56" i="5"/>
  <c r="U56" i="5"/>
  <c r="V56" i="5" s="1"/>
  <c r="T57" i="5"/>
  <c r="U57" i="5"/>
  <c r="V57" i="5" s="1"/>
  <c r="T58" i="5"/>
  <c r="U58" i="5"/>
  <c r="V58" i="5" s="1"/>
  <c r="T59" i="5"/>
  <c r="U59" i="5"/>
  <c r="V59" i="5"/>
  <c r="T60" i="5"/>
  <c r="U60" i="5"/>
  <c r="V60" i="5" s="1"/>
  <c r="T61" i="5"/>
  <c r="U61" i="5"/>
  <c r="V61" i="5" s="1"/>
  <c r="T62" i="5"/>
  <c r="U62" i="5"/>
  <c r="V62" i="5" s="1"/>
  <c r="T63" i="5"/>
  <c r="U63" i="5"/>
  <c r="V63" i="5" s="1"/>
  <c r="T64" i="5"/>
  <c r="U64" i="5"/>
  <c r="V64" i="5" s="1"/>
  <c r="T65" i="5"/>
  <c r="U65" i="5"/>
  <c r="V65" i="5" s="1"/>
  <c r="T66" i="5"/>
  <c r="U66" i="5"/>
  <c r="V66" i="5" s="1"/>
  <c r="T67" i="5"/>
  <c r="U67" i="5"/>
  <c r="V67" i="5" s="1"/>
  <c r="T68" i="5"/>
  <c r="U68" i="5"/>
  <c r="V68" i="5" s="1"/>
  <c r="T69" i="5"/>
  <c r="U69" i="5"/>
  <c r="V69" i="5" s="1"/>
  <c r="T70" i="5"/>
  <c r="U70" i="5"/>
  <c r="V70" i="5" s="1"/>
  <c r="T71" i="5"/>
  <c r="U71" i="5"/>
  <c r="V71" i="5" s="1"/>
  <c r="T72" i="5"/>
  <c r="U72" i="5"/>
  <c r="V72" i="5" s="1"/>
  <c r="T73" i="5"/>
  <c r="U73" i="5"/>
  <c r="V73" i="5" s="1"/>
  <c r="T74" i="5"/>
  <c r="U74" i="5"/>
  <c r="V74" i="5" s="1"/>
  <c r="T75" i="5"/>
  <c r="U75" i="5"/>
  <c r="V75" i="5" s="1"/>
  <c r="T76" i="5"/>
  <c r="U76" i="5"/>
  <c r="V76" i="5" s="1"/>
  <c r="R40" i="7" l="1"/>
  <c r="R26" i="7"/>
  <c r="R28" i="7"/>
  <c r="R38" i="7"/>
  <c r="R24" i="7"/>
  <c r="Q34" i="7"/>
  <c r="R22" i="7"/>
  <c r="K27" i="15"/>
  <c r="K16" i="15"/>
  <c r="R41" i="7"/>
  <c r="R25" i="7"/>
  <c r="R37" i="7"/>
  <c r="R21" i="7"/>
  <c r="R46" i="7"/>
  <c r="R47" i="7"/>
  <c r="R43" i="7"/>
  <c r="R39" i="7"/>
  <c r="R35" i="7"/>
  <c r="R31" i="7"/>
  <c r="R27" i="7"/>
  <c r="R23" i="7"/>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B17" i="6"/>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O27" i="5" l="1"/>
  <c r="P27" i="5"/>
  <c r="O49" i="5"/>
  <c r="P49" i="5"/>
  <c r="O37" i="5"/>
  <c r="P37" i="5"/>
  <c r="O25" i="5"/>
  <c r="P25" i="5"/>
  <c r="O51" i="5"/>
  <c r="P51" i="5"/>
  <c r="O62" i="5"/>
  <c r="P62" i="5"/>
  <c r="O73" i="5"/>
  <c r="P73" i="5"/>
  <c r="O60" i="5"/>
  <c r="P60" i="5"/>
  <c r="P47" i="5"/>
  <c r="O47" i="5"/>
  <c r="P70" i="5"/>
  <c r="O70" i="5"/>
  <c r="P58" i="5"/>
  <c r="O58" i="5"/>
  <c r="P46" i="5"/>
  <c r="O46" i="5"/>
  <c r="P34" i="5"/>
  <c r="O34" i="5"/>
  <c r="P22" i="5"/>
  <c r="O22" i="5"/>
  <c r="O74" i="5"/>
  <c r="P74" i="5"/>
  <c r="O24" i="5"/>
  <c r="P24" i="5"/>
  <c r="O35" i="5"/>
  <c r="P35" i="5"/>
  <c r="P69" i="5"/>
  <c r="O69" i="5"/>
  <c r="O57" i="5"/>
  <c r="P57" i="5"/>
  <c r="O45" i="5"/>
  <c r="P45" i="5"/>
  <c r="P33" i="5"/>
  <c r="O33" i="5"/>
  <c r="P21" i="5"/>
  <c r="O21" i="5"/>
  <c r="O39" i="5"/>
  <c r="P39" i="5"/>
  <c r="P50" i="5"/>
  <c r="O50" i="5"/>
  <c r="O48" i="5"/>
  <c r="P48" i="5"/>
  <c r="O71" i="5"/>
  <c r="P71" i="5"/>
  <c r="O23" i="5"/>
  <c r="P23" i="5"/>
  <c r="O68" i="5"/>
  <c r="P68" i="5"/>
  <c r="O56" i="5"/>
  <c r="P56" i="5"/>
  <c r="O44" i="5"/>
  <c r="P44" i="5"/>
  <c r="O32" i="5"/>
  <c r="P32" i="5"/>
  <c r="O20" i="5"/>
  <c r="P20" i="5"/>
  <c r="O38" i="5"/>
  <c r="P38" i="5"/>
  <c r="P72" i="5"/>
  <c r="O72" i="5"/>
  <c r="O59" i="5"/>
  <c r="P59" i="5"/>
  <c r="P67" i="5"/>
  <c r="O67" i="5"/>
  <c r="P55" i="5"/>
  <c r="O55" i="5"/>
  <c r="O43" i="5"/>
  <c r="P43" i="5"/>
  <c r="O31" i="5"/>
  <c r="P31" i="5"/>
  <c r="O63" i="5"/>
  <c r="P63" i="5"/>
  <c r="P26" i="5"/>
  <c r="O26" i="5"/>
  <c r="O36" i="5"/>
  <c r="P36" i="5"/>
  <c r="O64" i="5"/>
  <c r="P64" i="5"/>
  <c r="O61" i="5"/>
  <c r="P61" i="5"/>
  <c r="P66" i="5"/>
  <c r="O66" i="5"/>
  <c r="P54" i="5"/>
  <c r="O54" i="5"/>
  <c r="O42" i="5"/>
  <c r="P42" i="5"/>
  <c r="O30" i="5"/>
  <c r="P30" i="5"/>
  <c r="O65" i="5"/>
  <c r="P65" i="5"/>
  <c r="O53" i="5"/>
  <c r="P53" i="5"/>
  <c r="O41" i="5"/>
  <c r="P41" i="5"/>
  <c r="O29" i="5"/>
  <c r="P29" i="5"/>
  <c r="O52" i="5"/>
  <c r="P52" i="5"/>
  <c r="O40" i="5"/>
  <c r="P40" i="5"/>
  <c r="O28" i="5"/>
  <c r="P28" i="5"/>
  <c r="P76" i="5"/>
  <c r="O76" i="5"/>
  <c r="P75" i="5"/>
  <c r="O75" i="5"/>
  <c r="P19" i="5"/>
  <c r="O19" i="5"/>
  <c r="Z8" i="5"/>
  <c r="Z9" i="5"/>
  <c r="T18" i="5"/>
  <c r="U18" i="5"/>
  <c r="V18" i="5" s="1"/>
  <c r="Z10" i="5" l="1"/>
  <c r="V77" i="5"/>
  <c r="U77" i="5"/>
  <c r="T77" i="5"/>
  <c r="V19" i="7"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6" i="9"/>
  <c r="O16" i="9"/>
  <c r="K19" i="9"/>
  <c r="O19" i="9"/>
  <c r="I20" i="9"/>
  <c r="M20" i="9" s="1"/>
  <c r="K20" i="9"/>
  <c r="O20" i="9"/>
  <c r="B25" i="9"/>
  <c r="B24" i="10" s="1"/>
  <c r="B31" i="11" s="1"/>
  <c r="B31" i="13" s="1"/>
  <c r="C21" i="14" s="1"/>
  <c r="C39" i="15" s="1"/>
  <c r="B45" i="19" s="1"/>
  <c r="D25" i="9"/>
  <c r="D24" i="10" s="1"/>
  <c r="D31" i="11" s="1"/>
  <c r="D31" i="13" s="1"/>
  <c r="J21" i="14" s="1"/>
  <c r="B26" i="9"/>
  <c r="B25" i="10" s="1"/>
  <c r="B32" i="11" s="1"/>
  <c r="D26" i="9"/>
  <c r="D25" i="10" s="1"/>
  <c r="D32" i="11" s="1"/>
  <c r="D32" i="13" s="1"/>
  <c r="J22" i="14" s="1"/>
  <c r="N8" i="8"/>
  <c r="C9" i="8"/>
  <c r="N9" i="8"/>
  <c r="C10" i="8"/>
  <c r="N10" i="8"/>
  <c r="C11" i="8"/>
  <c r="N11" i="8"/>
  <c r="C12" i="8"/>
  <c r="N12" i="8"/>
  <c r="M8" i="7"/>
  <c r="C9" i="7"/>
  <c r="M9" i="7"/>
  <c r="C10" i="7"/>
  <c r="M10" i="7"/>
  <c r="C11" i="7"/>
  <c r="M11" i="7"/>
  <c r="C12" i="7"/>
  <c r="M12" i="7"/>
  <c r="P19" i="7"/>
  <c r="Q19" i="7" s="1"/>
  <c r="A1" i="6"/>
  <c r="C9" i="6"/>
  <c r="C10" i="6"/>
  <c r="C11" i="6"/>
  <c r="C12" i="6"/>
  <c r="J18" i="6"/>
  <c r="A1" i="5"/>
  <c r="C9" i="5"/>
  <c r="B8" i="12" s="1"/>
  <c r="C10" i="5"/>
  <c r="C10" i="14" s="1"/>
  <c r="C11" i="5"/>
  <c r="B10" i="12" s="1"/>
  <c r="C12" i="5"/>
  <c r="C12" i="14" s="1"/>
  <c r="IV16" i="5"/>
  <c r="N18" i="5"/>
  <c r="P18" i="5" s="1"/>
  <c r="N78" i="5"/>
  <c r="C82" i="5"/>
  <c r="C80" i="6" s="1"/>
  <c r="K82" i="5"/>
  <c r="O53" i="7" s="1"/>
  <c r="N26" i="8" s="1"/>
  <c r="C83" i="5"/>
  <c r="C54" i="7" s="1"/>
  <c r="C26" i="8" s="1"/>
  <c r="K83" i="5"/>
  <c r="O54" i="7" s="1"/>
  <c r="N27" i="8" s="1"/>
  <c r="K6" i="4"/>
  <c r="Z7" i="5" s="1"/>
  <c r="AA6" i="4"/>
  <c r="B7" i="4"/>
  <c r="B9" i="4"/>
  <c r="A8" i="6" s="1"/>
  <c r="B10" i="4"/>
  <c r="B14" i="4"/>
  <c r="B15" i="4"/>
  <c r="H27" i="4"/>
  <c r="B2" i="2"/>
  <c r="A3" i="13" s="1"/>
  <c r="F2" i="2"/>
  <c r="B3" i="2"/>
  <c r="A1" i="7" l="1"/>
  <c r="A1" i="10"/>
  <c r="A1" i="9"/>
  <c r="A1" i="8"/>
  <c r="O18" i="5"/>
  <c r="H5" i="20"/>
  <c r="H7" i="20"/>
  <c r="C11" i="14"/>
  <c r="A7" i="5"/>
  <c r="A7" i="13" s="1"/>
  <c r="B51" i="19"/>
  <c r="B53" i="19"/>
  <c r="B50" i="19"/>
  <c r="E52" i="19"/>
  <c r="F49" i="19"/>
  <c r="I81" i="6"/>
  <c r="A8" i="10"/>
  <c r="B9" i="12"/>
  <c r="B52" i="19"/>
  <c r="E16" i="17"/>
  <c r="A8" i="8"/>
  <c r="E16" i="16"/>
  <c r="B11" i="12"/>
  <c r="R19" i="7"/>
  <c r="A8" i="11"/>
  <c r="A8" i="13"/>
  <c r="F16" i="18"/>
  <c r="A3" i="6"/>
  <c r="A3" i="8"/>
  <c r="A3" i="10"/>
  <c r="C12" i="15"/>
  <c r="A3" i="12"/>
  <c r="A3" i="7"/>
  <c r="A3" i="9"/>
  <c r="A3" i="11"/>
  <c r="A3" i="5"/>
  <c r="A1" i="13"/>
  <c r="C15" i="19"/>
  <c r="B1" i="4"/>
  <c r="A3" i="14"/>
  <c r="A64" i="14" s="1"/>
  <c r="A1" i="11"/>
  <c r="A2" i="15"/>
  <c r="C22" i="14"/>
  <c r="C40" i="15" s="1"/>
  <c r="B46" i="19" s="1"/>
  <c r="B32" i="13"/>
  <c r="C9" i="14"/>
  <c r="B2" i="4"/>
  <c r="A1" i="14"/>
  <c r="A62" i="14" s="1"/>
  <c r="A8" i="7"/>
  <c r="I80" i="6"/>
  <c r="A8" i="9"/>
  <c r="A1" i="12"/>
  <c r="AG7" i="19"/>
  <c r="AG8" i="19" s="1"/>
  <c r="C53" i="7"/>
  <c r="C25" i="8" s="1"/>
  <c r="A1" i="19"/>
  <c r="C81" i="6"/>
  <c r="A8" i="5"/>
  <c r="AG9" i="19"/>
  <c r="V48" i="7"/>
  <c r="J77" i="6"/>
  <c r="J7" i="15" s="1"/>
  <c r="P48" i="7"/>
  <c r="J8" i="15" s="1"/>
  <c r="N77" i="5"/>
  <c r="E17" i="9" s="1"/>
  <c r="I25" i="15" l="1"/>
  <c r="I36" i="15"/>
  <c r="J16" i="15"/>
  <c r="J26" i="15"/>
  <c r="E20" i="9"/>
  <c r="E21" i="9"/>
  <c r="E18" i="9"/>
  <c r="E16" i="9" s="1"/>
  <c r="U78" i="5"/>
  <c r="AA48" i="7"/>
  <c r="P77" i="5"/>
  <c r="V78" i="5" s="1"/>
  <c r="A7" i="6"/>
  <c r="A7" i="10"/>
  <c r="A7" i="8"/>
  <c r="B7" i="14"/>
  <c r="A7" i="7"/>
  <c r="A7" i="9"/>
  <c r="A7" i="11"/>
  <c r="B40" i="19"/>
  <c r="B8" i="14"/>
  <c r="A7" i="12"/>
  <c r="I16" i="15"/>
  <c r="D17" i="11"/>
  <c r="E17" i="13" s="1"/>
  <c r="R48" i="7"/>
  <c r="D19" i="11"/>
  <c r="E19" i="13" s="1"/>
  <c r="P58" i="7"/>
  <c r="N79" i="5"/>
  <c r="J6" i="15"/>
  <c r="D15" i="11"/>
  <c r="E15" i="13" s="1"/>
  <c r="J10" i="15" l="1"/>
  <c r="H15" i="15" s="1"/>
  <c r="E19" i="9"/>
  <c r="E23" i="9" s="1"/>
  <c r="D23" i="11" s="1"/>
  <c r="H16" i="15"/>
  <c r="H24" i="15"/>
  <c r="E23" i="13" l="1"/>
  <c r="D28" i="11"/>
  <c r="K15" i="15"/>
  <c r="J15" i="15"/>
  <c r="J35" i="15" s="1"/>
  <c r="J36" i="15" s="1"/>
  <c r="I15" i="15"/>
  <c r="I35" i="15" s="1"/>
  <c r="H35" i="15"/>
  <c r="H31" i="15"/>
  <c r="H32" i="15" s="1"/>
  <c r="J31" i="15" l="1"/>
  <c r="J32" i="15" s="1"/>
  <c r="K35" i="15"/>
  <c r="K31" i="15"/>
  <c r="K32" i="15" s="1"/>
  <c r="S20" i="8"/>
  <c r="T20" i="8" s="1"/>
  <c r="U20" i="8" s="1"/>
  <c r="S19" i="8"/>
  <c r="T19" i="8" s="1"/>
  <c r="U19" i="8" s="1"/>
  <c r="S20" i="7"/>
  <c r="T20" i="7" s="1"/>
  <c r="U20" i="7" s="1"/>
  <c r="S24" i="7"/>
  <c r="T24" i="7" s="1"/>
  <c r="U24" i="7" s="1"/>
  <c r="S28" i="7"/>
  <c r="T28" i="7" s="1"/>
  <c r="U28" i="7" s="1"/>
  <c r="S32" i="7"/>
  <c r="T32" i="7" s="1"/>
  <c r="U32" i="7" s="1"/>
  <c r="S36" i="7"/>
  <c r="T36" i="7" s="1"/>
  <c r="U36" i="7" s="1"/>
  <c r="S40" i="7"/>
  <c r="T40" i="7" s="1"/>
  <c r="U40" i="7" s="1"/>
  <c r="S44" i="7"/>
  <c r="T44" i="7" s="1"/>
  <c r="U44" i="7" s="1"/>
  <c r="S47" i="7"/>
  <c r="T47" i="7" s="1"/>
  <c r="U47" i="7" s="1"/>
  <c r="S21" i="7"/>
  <c r="T21" i="7" s="1"/>
  <c r="U21" i="7" s="1"/>
  <c r="S25" i="7"/>
  <c r="T25" i="7" s="1"/>
  <c r="U25" i="7" s="1"/>
  <c r="S29" i="7"/>
  <c r="T29" i="7" s="1"/>
  <c r="U29" i="7" s="1"/>
  <c r="S33" i="7"/>
  <c r="T33" i="7" s="1"/>
  <c r="U33" i="7" s="1"/>
  <c r="S37" i="7"/>
  <c r="T37" i="7" s="1"/>
  <c r="U37" i="7" s="1"/>
  <c r="S41" i="7"/>
  <c r="T41" i="7" s="1"/>
  <c r="U41" i="7" s="1"/>
  <c r="S45" i="7"/>
  <c r="T45" i="7" s="1"/>
  <c r="U45" i="7" s="1"/>
  <c r="S23" i="7"/>
  <c r="T23" i="7" s="1"/>
  <c r="U23" i="7" s="1"/>
  <c r="S27" i="7"/>
  <c r="T27" i="7" s="1"/>
  <c r="U27" i="7" s="1"/>
  <c r="S31" i="7"/>
  <c r="T31" i="7" s="1"/>
  <c r="U31" i="7" s="1"/>
  <c r="S35" i="7"/>
  <c r="T35" i="7" s="1"/>
  <c r="U35" i="7" s="1"/>
  <c r="S39" i="7"/>
  <c r="T39" i="7" s="1"/>
  <c r="U39" i="7" s="1"/>
  <c r="S22" i="7"/>
  <c r="T22" i="7" s="1"/>
  <c r="U22" i="7" s="1"/>
  <c r="S26" i="7"/>
  <c r="T26" i="7" s="1"/>
  <c r="U26" i="7" s="1"/>
  <c r="S30" i="7"/>
  <c r="T30" i="7" s="1"/>
  <c r="U30" i="7" s="1"/>
  <c r="S34" i="7"/>
  <c r="T34" i="7" s="1"/>
  <c r="U34" i="7" s="1"/>
  <c r="S38" i="7"/>
  <c r="T38" i="7" s="1"/>
  <c r="U38" i="7" s="1"/>
  <c r="S42" i="7"/>
  <c r="T42" i="7" s="1"/>
  <c r="U42" i="7" s="1"/>
  <c r="S46" i="7"/>
  <c r="T46" i="7" s="1"/>
  <c r="U46" i="7" s="1"/>
  <c r="S43" i="7"/>
  <c r="T43" i="7" s="1"/>
  <c r="U43" i="7" s="1"/>
  <c r="F19" i="13"/>
  <c r="D19" i="13" s="1"/>
  <c r="S19" i="7"/>
  <c r="T19" i="7" s="1"/>
  <c r="U19" i="7" s="1"/>
  <c r="F17" i="13"/>
  <c r="D17" i="13" s="1"/>
  <c r="H23" i="13" s="1"/>
  <c r="I31" i="15"/>
  <c r="I32" i="15" s="1"/>
  <c r="H36" i="15"/>
  <c r="F15" i="13" s="1"/>
  <c r="E20" i="10" l="1"/>
  <c r="E19" i="10"/>
  <c r="K36" i="15"/>
  <c r="F21" i="13" s="1"/>
  <c r="D21" i="13" s="1"/>
  <c r="P19" i="13"/>
  <c r="Q21" i="5"/>
  <c r="R21" i="5" s="1"/>
  <c r="S21" i="5" s="1"/>
  <c r="Q25" i="5"/>
  <c r="R25" i="5" s="1"/>
  <c r="S25" i="5" s="1"/>
  <c r="Q29" i="5"/>
  <c r="R29" i="5" s="1"/>
  <c r="S29" i="5" s="1"/>
  <c r="Q33" i="5"/>
  <c r="R33" i="5" s="1"/>
  <c r="S33" i="5" s="1"/>
  <c r="Q37" i="5"/>
  <c r="R37" i="5" s="1"/>
  <c r="S37" i="5" s="1"/>
  <c r="Q41" i="5"/>
  <c r="R41" i="5" s="1"/>
  <c r="S41" i="5" s="1"/>
  <c r="Q45" i="5"/>
  <c r="R45" i="5" s="1"/>
  <c r="S45" i="5" s="1"/>
  <c r="Q49" i="5"/>
  <c r="R49" i="5" s="1"/>
  <c r="S49" i="5" s="1"/>
  <c r="Q53" i="5"/>
  <c r="R53" i="5" s="1"/>
  <c r="S53" i="5" s="1"/>
  <c r="Q57" i="5"/>
  <c r="R57" i="5" s="1"/>
  <c r="S57" i="5" s="1"/>
  <c r="Q61" i="5"/>
  <c r="R61" i="5" s="1"/>
  <c r="S61" i="5" s="1"/>
  <c r="Q65" i="5"/>
  <c r="R65" i="5" s="1"/>
  <c r="S65" i="5" s="1"/>
  <c r="Q69" i="5"/>
  <c r="R69" i="5" s="1"/>
  <c r="S69" i="5" s="1"/>
  <c r="Q73" i="5"/>
  <c r="R73" i="5" s="1"/>
  <c r="S73" i="5" s="1"/>
  <c r="Q26" i="5"/>
  <c r="R26" i="5" s="1"/>
  <c r="S26" i="5" s="1"/>
  <c r="Q34" i="5"/>
  <c r="R34" i="5" s="1"/>
  <c r="S34" i="5" s="1"/>
  <c r="Q38" i="5"/>
  <c r="R38" i="5" s="1"/>
  <c r="S38" i="5" s="1"/>
  <c r="Q42" i="5"/>
  <c r="R42" i="5" s="1"/>
  <c r="S42" i="5" s="1"/>
  <c r="Q46" i="5"/>
  <c r="R46" i="5" s="1"/>
  <c r="S46" i="5" s="1"/>
  <c r="Q50" i="5"/>
  <c r="R50" i="5" s="1"/>
  <c r="S50" i="5" s="1"/>
  <c r="Q54" i="5"/>
  <c r="R54" i="5" s="1"/>
  <c r="S54" i="5" s="1"/>
  <c r="Q58" i="5"/>
  <c r="R58" i="5" s="1"/>
  <c r="S58" i="5" s="1"/>
  <c r="Q66" i="5"/>
  <c r="R66" i="5" s="1"/>
  <c r="S66" i="5" s="1"/>
  <c r="Q70" i="5"/>
  <c r="R70" i="5" s="1"/>
  <c r="S70" i="5" s="1"/>
  <c r="Q74" i="5"/>
  <c r="R74" i="5" s="1"/>
  <c r="S74" i="5" s="1"/>
  <c r="Q20" i="5"/>
  <c r="R20" i="5" s="1"/>
  <c r="S20" i="5" s="1"/>
  <c r="Q24" i="5"/>
  <c r="R24" i="5" s="1"/>
  <c r="S24" i="5" s="1"/>
  <c r="Q28" i="5"/>
  <c r="R28" i="5" s="1"/>
  <c r="S28" i="5" s="1"/>
  <c r="Q32" i="5"/>
  <c r="R32" i="5" s="1"/>
  <c r="S32" i="5" s="1"/>
  <c r="Q36" i="5"/>
  <c r="R36" i="5" s="1"/>
  <c r="S36" i="5" s="1"/>
  <c r="Q40" i="5"/>
  <c r="R40" i="5" s="1"/>
  <c r="S40" i="5" s="1"/>
  <c r="Q44" i="5"/>
  <c r="R44" i="5" s="1"/>
  <c r="S44" i="5" s="1"/>
  <c r="Q48" i="5"/>
  <c r="R48" i="5" s="1"/>
  <c r="S48" i="5" s="1"/>
  <c r="Q52" i="5"/>
  <c r="R52" i="5" s="1"/>
  <c r="S52" i="5" s="1"/>
  <c r="Q56" i="5"/>
  <c r="R56" i="5" s="1"/>
  <c r="S56" i="5" s="1"/>
  <c r="Q60" i="5"/>
  <c r="R60" i="5" s="1"/>
  <c r="S60" i="5" s="1"/>
  <c r="Q64" i="5"/>
  <c r="R64" i="5" s="1"/>
  <c r="S64" i="5" s="1"/>
  <c r="Q68" i="5"/>
  <c r="R68" i="5" s="1"/>
  <c r="S68" i="5" s="1"/>
  <c r="Q72" i="5"/>
  <c r="R72" i="5" s="1"/>
  <c r="S72" i="5" s="1"/>
  <c r="Q76" i="5"/>
  <c r="R76" i="5" s="1"/>
  <c r="S76" i="5" s="1"/>
  <c r="Q19" i="5"/>
  <c r="R19" i="5" s="1"/>
  <c r="S19" i="5" s="1"/>
  <c r="Q23" i="5"/>
  <c r="R23" i="5" s="1"/>
  <c r="S23" i="5" s="1"/>
  <c r="Q27" i="5"/>
  <c r="R27" i="5" s="1"/>
  <c r="S27" i="5" s="1"/>
  <c r="Q31" i="5"/>
  <c r="R31" i="5" s="1"/>
  <c r="S31" i="5" s="1"/>
  <c r="Q35" i="5"/>
  <c r="R35" i="5" s="1"/>
  <c r="S35" i="5" s="1"/>
  <c r="Q39" i="5"/>
  <c r="R39" i="5" s="1"/>
  <c r="S39" i="5" s="1"/>
  <c r="Q43" i="5"/>
  <c r="R43" i="5" s="1"/>
  <c r="S43" i="5" s="1"/>
  <c r="Q47" i="5"/>
  <c r="R47" i="5" s="1"/>
  <c r="S47" i="5" s="1"/>
  <c r="Q51" i="5"/>
  <c r="R51" i="5" s="1"/>
  <c r="S51" i="5" s="1"/>
  <c r="Q55" i="5"/>
  <c r="R55" i="5" s="1"/>
  <c r="S55" i="5" s="1"/>
  <c r="Q59" i="5"/>
  <c r="R59" i="5" s="1"/>
  <c r="S59" i="5" s="1"/>
  <c r="Q63" i="5"/>
  <c r="R63" i="5" s="1"/>
  <c r="S63" i="5" s="1"/>
  <c r="Q67" i="5"/>
  <c r="R67" i="5" s="1"/>
  <c r="S67" i="5" s="1"/>
  <c r="Q71" i="5"/>
  <c r="R71" i="5" s="1"/>
  <c r="S71" i="5" s="1"/>
  <c r="Q75" i="5"/>
  <c r="R75" i="5" s="1"/>
  <c r="S75" i="5" s="1"/>
  <c r="Q22" i="5"/>
  <c r="R22" i="5" s="1"/>
  <c r="S22" i="5" s="1"/>
  <c r="Q30" i="5"/>
  <c r="R30" i="5" s="1"/>
  <c r="S30" i="5" s="1"/>
  <c r="Q62" i="5"/>
  <c r="R62" i="5" s="1"/>
  <c r="S62" i="5" s="1"/>
  <c r="Q18" i="5"/>
  <c r="R18" i="5" s="1"/>
  <c r="D15" i="13"/>
  <c r="U48" i="7"/>
  <c r="G21" i="13" l="1"/>
  <c r="E21" i="10"/>
  <c r="E18" i="10" s="1"/>
  <c r="E17" i="10"/>
  <c r="E16" i="10"/>
  <c r="R77" i="5"/>
  <c r="S18" i="5"/>
  <c r="S77" i="5" s="1"/>
  <c r="E15" i="10" l="1"/>
  <c r="D22" i="10" s="1"/>
  <c r="D23" i="13" l="1"/>
  <c r="D28" i="13" s="1"/>
  <c r="H18" i="19" l="1"/>
  <c r="P1" i="22"/>
  <c r="Y23" i="22" s="1"/>
  <c r="T23" i="22" s="1"/>
  <c r="Y35" i="22" l="1"/>
  <c r="T35" i="22" s="1"/>
  <c r="Y42" i="22"/>
  <c r="T42" i="22" s="1"/>
  <c r="Y17" i="22"/>
  <c r="T17" i="22" s="1"/>
  <c r="Y41" i="22"/>
  <c r="T41" i="22" s="1"/>
  <c r="Y13" i="22"/>
  <c r="T13" i="22" s="1"/>
  <c r="Y16" i="22"/>
  <c r="T16" i="22" s="1"/>
  <c r="Y12" i="22"/>
  <c r="T12" i="22" s="1"/>
  <c r="Y37" i="22"/>
  <c r="T37" i="22" s="1"/>
  <c r="Y40" i="22"/>
  <c r="T40" i="22" s="1"/>
  <c r="Y15" i="22"/>
  <c r="T15" i="22" s="1"/>
  <c r="Y8" i="22"/>
  <c r="T8" i="22" s="1"/>
  <c r="Y36" i="22"/>
  <c r="T36" i="22" s="1"/>
  <c r="Y10" i="22"/>
  <c r="T10" i="22" s="1"/>
  <c r="P7" i="22"/>
  <c r="Q7" i="22" s="1"/>
  <c r="S7" i="22" s="1"/>
  <c r="Y28" i="22"/>
  <c r="T28" i="22" s="1"/>
  <c r="P8" i="22"/>
  <c r="Q8" i="22" s="1"/>
  <c r="S8" i="22" s="1"/>
  <c r="Y21" i="22"/>
  <c r="T21" i="22" s="1"/>
  <c r="Y14" i="22"/>
  <c r="T14" i="22" s="1"/>
  <c r="Y9" i="22"/>
  <c r="T9" i="22" s="1"/>
  <c r="Y30" i="22"/>
  <c r="T30" i="22" s="1"/>
  <c r="P6" i="22"/>
  <c r="Q6" i="22" s="1"/>
  <c r="Y18" i="22"/>
  <c r="T18" i="22" s="1"/>
  <c r="Y43" i="22"/>
  <c r="T43" i="22" s="1"/>
  <c r="Y34" i="22"/>
  <c r="T34" i="22" s="1"/>
  <c r="Y33" i="22"/>
  <c r="T33" i="22" s="1"/>
  <c r="Y39" i="22"/>
  <c r="T39" i="22" s="1"/>
  <c r="Y29" i="22"/>
  <c r="T29" i="22" s="1"/>
  <c r="P9" i="22"/>
  <c r="Q9" i="22" s="1"/>
  <c r="S9" i="22" s="1"/>
  <c r="Y11" i="22"/>
  <c r="T11" i="22" s="1"/>
  <c r="Y31" i="22"/>
  <c r="T31" i="22" s="1"/>
  <c r="Y32" i="22"/>
  <c r="T32" i="22" s="1"/>
  <c r="P10" i="22"/>
  <c r="Q10" i="22" s="1"/>
  <c r="S10" i="22" s="1"/>
  <c r="Y20" i="22"/>
  <c r="T20" i="22" s="1"/>
  <c r="Y38" i="22"/>
  <c r="T38" i="22" s="1"/>
  <c r="Y22" i="22"/>
  <c r="T22" i="22" s="1"/>
  <c r="P11" i="22"/>
  <c r="Q11" i="22" s="1"/>
  <c r="S11" i="22" s="1"/>
  <c r="Y19" i="22"/>
  <c r="T19" i="22" s="1"/>
  <c r="P4" i="22" l="1"/>
  <c r="H19" i="19" s="1"/>
  <c r="B17" i="19" s="1"/>
  <c r="U5" i="22"/>
  <c r="U4" i="22"/>
</calcChain>
</file>

<file path=xl/sharedStrings.xml><?xml version="1.0" encoding="utf-8"?>
<sst xmlns="http://schemas.openxmlformats.org/spreadsheetml/2006/main" count="1686" uniqueCount="608">
  <si>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</si>
  <si>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</si>
  <si>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</si>
  <si>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</si>
  <si>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</si>
  <si>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</si>
  <si>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</si>
  <si>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</si>
  <si>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</si>
  <si>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</si>
  <si>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</si>
  <si>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</si>
  <si>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</si>
  <si>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</si>
  <si>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</si>
  <si>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</si>
  <si>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</si>
  <si>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</si>
  <si>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</si>
  <si>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</si>
  <si>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</si>
  <si>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</si>
  <si>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</si>
  <si>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</si>
  <si>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</si>
  <si>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</si>
  <si>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</si>
  <si>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</si>
  <si>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</si>
  <si>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</si>
  <si>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</si>
  <si>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</si>
  <si>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</si>
  <si>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</si>
  <si>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</si>
  <si>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</si>
  <si>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</si>
  <si>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</si>
  <si>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</si>
  <si>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</si>
  <si>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</si>
  <si>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</si>
  <si>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</si>
  <si>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</si>
  <si>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</si>
  <si>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</si>
  <si>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</si>
  <si>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</si>
  <si>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</si>
  <si>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</si>
  <si>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</si>
  <si>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</si>
  <si>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</si>
  <si>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</si>
  <si>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</si>
  <si>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</si>
  <si>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</si>
  <si>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</si>
  <si>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</si>
  <si>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</si>
  <si>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</si>
  <si>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</si>
  <si>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</si>
  <si>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</si>
  <si>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</si>
  <si>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</si>
  <si>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</si>
  <si>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</si>
  <si>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</si>
  <si>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</si>
  <si>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</si>
  <si>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</si>
  <si>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</si>
  <si>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</si>
  <si>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</si>
  <si>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</si>
  <si>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</si>
  <si>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</si>
  <si>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</si>
  <si>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</si>
  <si>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</si>
  <si>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</si>
  <si>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</si>
  <si>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</si>
  <si>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</si>
  <si>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</si>
  <si>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</si>
  <si>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</si>
  <si>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</si>
  <si>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</si>
  <si>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</si>
  <si>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</si>
  <si>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</si>
  <si>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</si>
  <si>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</si>
  <si>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</si>
  <si>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</si>
  <si>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</si>
  <si>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</si>
  <si>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</si>
  <si>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</si>
  <si>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</si>
  <si>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</si>
  <si>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</si>
  <si>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</si>
  <si>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</si>
  <si>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</si>
  <si>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</si>
  <si>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</si>
  <si>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</si>
  <si>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</si>
  <si>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</si>
  <si>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</si>
  <si>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</si>
  <si>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</si>
  <si>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</si>
  <si>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</si>
  <si>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</si>
  <si>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</si>
  <si>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</si>
  <si>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</si>
  <si>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</si>
  <si>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</si>
  <si>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</si>
  <si>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</si>
  <si>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</si>
  <si>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</si>
  <si>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</si>
  <si>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</si>
  <si>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</si>
  <si>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</si>
  <si>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</si>
  <si>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</si>
  <si>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</si>
  <si>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</si>
  <si>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</si>
  <si>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</si>
  <si>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</si>
  <si>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</si>
  <si>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</si>
  <si>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</si>
  <si>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</si>
  <si>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</si>
  <si>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</si>
  <si>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</si>
  <si>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</si>
  <si>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</si>
  <si>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</si>
  <si>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</si>
  <si>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</si>
  <si>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</si>
  <si>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</si>
  <si>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</si>
  <si>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</si>
  <si>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</si>
  <si>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</si>
  <si>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</si>
  <si>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</si>
  <si>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</si>
  <si>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</si>
  <si>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</si>
  <si>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</si>
  <si>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</si>
  <si>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</si>
  <si>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</si>
  <si>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</si>
  <si>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</si>
  <si>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</si>
  <si>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</si>
  <si>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</si>
  <si>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</si>
  <si>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</si>
  <si>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</si>
  <si>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</si>
  <si>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</si>
  <si>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</si>
  <si>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</si>
  <si>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</si>
  <si>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</si>
  <si>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</si>
  <si>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</si>
  <si>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</si>
  <si>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</si>
  <si>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</si>
  <si>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</si>
  <si>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</si>
  <si>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</si>
  <si>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</si>
  <si>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</si>
  <si>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</si>
  <si>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</si>
  <si>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</si>
  <si>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</si>
  <si>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</si>
  <si>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</si>
  <si>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</si>
  <si>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</si>
  <si>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</si>
  <si>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</si>
  <si>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</si>
  <si>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</si>
  <si>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</si>
  <si>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</si>
  <si>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</si>
  <si>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</si>
  <si>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</si>
  <si>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</si>
  <si>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</si>
  <si>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</si>
  <si>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</si>
  <si>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</si>
  <si>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</si>
  <si>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</si>
  <si>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</si>
  <si>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</si>
  <si>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</si>
  <si>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</si>
  <si>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</si>
  <si>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</si>
  <si>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</si>
  <si>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</si>
  <si>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</si>
  <si>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</si>
  <si>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</si>
  <si>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</si>
  <si>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</si>
  <si>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</si>
  <si>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</si>
  <si>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</si>
  <si>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</si>
  <si>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</si>
  <si>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</si>
  <si>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</si>
  <si>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</si>
  <si>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</si>
  <si>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</si>
  <si>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</si>
  <si>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</si>
  <si>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</si>
  <si>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</si>
  <si>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</si>
  <si>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</si>
  <si>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</si>
  <si>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</si>
  <si>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</si>
  <si>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</si>
  <si>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</si>
  <si>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</si>
  <si>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</si>
  <si>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</si>
  <si>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</si>
  <si>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</si>
  <si>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</si>
  <si>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</si>
  <si>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</si>
  <si>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</si>
  <si>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</si>
  <si>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</si>
  <si>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</si>
  <si>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</si>
  <si>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</si>
  <si>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</si>
  <si>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</si>
  <si>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</si>
  <si>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</si>
  <si>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</si>
  <si>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</si>
  <si>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</si>
  <si>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</si>
  <si>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</si>
  <si>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</si>
  <si>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</si>
  <si>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</si>
  <si>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</si>
  <si>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</si>
  <si>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</si>
  <si>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</si>
  <si>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</si>
  <si>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</si>
  <si>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</si>
  <si>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</si>
  <si>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</si>
  <si>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</si>
  <si>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</si>
  <si>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</si>
  <si>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</si>
  <si>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</si>
  <si>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</si>
  <si>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</si>
  <si>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</si>
  <si>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</si>
  <si>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</si>
  <si>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</si>
  <si>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</si>
  <si>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</si>
  <si>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</si>
  <si>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</si>
  <si>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</si>
  <si>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</si>
  <si>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</si>
  <si>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</si>
  <si>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</si>
  <si>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</si>
  <si>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</si>
  <si>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</si>
  <si>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</si>
  <si>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</si>
  <si>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</si>
  <si>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</si>
  <si>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</si>
  <si>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</si>
  <si>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</si>
  <si>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</si>
  <si>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</si>
  <si>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</si>
  <si>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</si>
  <si>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</si>
  <si>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on Services</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</si>
  <si>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</si>
  <si>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</si>
  <si>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</si>
  <si>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</si>
  <si>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</si>
  <si>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</si>
  <si>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</si>
  <si>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</si>
  <si>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</si>
  <si>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</si>
  <si>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</si>
  <si>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</si>
  <si>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</si>
  <si>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</si>
  <si>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</si>
  <si>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</si>
  <si>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</si>
  <si>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</si>
  <si>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</si>
  <si>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</si>
  <si>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</si>
  <si>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</si>
  <si>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</si>
  <si>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</si>
  <si>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</si>
  <si>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</si>
  <si>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</si>
  <si>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</si>
  <si>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</si>
  <si>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</si>
  <si>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</si>
  <si>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</si>
  <si>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</si>
  <si>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</si>
  <si>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</si>
  <si>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</si>
  <si>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</si>
  <si>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</si>
  <si>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</si>
  <si>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</si>
  <si>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</si>
  <si>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</si>
  <si>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</si>
  <si>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</si>
  <si>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</si>
  <si>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</si>
  <si>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</si>
  <si>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</si>
  <si>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</si>
  <si>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</si>
  <si>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</si>
  <si>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</si>
  <si>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</si>
  <si>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</si>
  <si>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</si>
  <si>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</si>
  <si>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</si>
  <si>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</si>
  <si>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</si>
  <si>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</si>
  <si>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</si>
  <si>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</si>
  <si>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</si>
  <si>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</si>
  <si>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</si>
  <si>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</si>
  <si>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</si>
  <si>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</si>
  <si>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</si>
  <si>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</si>
  <si>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</si>
  <si>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</si>
  <si>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</si>
  <si>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</si>
  <si>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</si>
  <si>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</si>
  <si>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</si>
  <si>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</si>
  <si>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</si>
  <si>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</si>
  <si>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</si>
  <si>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</si>
  <si>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</si>
  <si>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</si>
  <si>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</si>
  <si>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</si>
  <si>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</si>
  <si>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</si>
  <si>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</si>
  <si>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</si>
  <si>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</si>
  <si>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</si>
  <si>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</si>
  <si>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</si>
  <si>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</si>
  <si>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</si>
  <si>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</si>
  <si>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</si>
  <si>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</si>
  <si>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</si>
  <si>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</si>
  <si>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</si>
  <si>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</si>
  <si>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</si>
  <si>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</si>
  <si>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</si>
  <si>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</si>
  <si>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</si>
  <si>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</si>
  <si>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</si>
  <si>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</si>
  <si>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</si>
  <si>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</si>
  <si>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</si>
  <si>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</si>
  <si>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</si>
  <si>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</si>
  <si>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</si>
  <si>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</si>
  <si>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</si>
  <si>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</si>
  <si>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</si>
  <si>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</si>
  <si>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</si>
  <si>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</si>
  <si>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</si>
  <si>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</si>
  <si>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</si>
  <si>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</si>
  <si>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</si>
  <si>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</si>
  <si>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</si>
  <si>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</si>
  <si>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</si>
  <si>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</si>
  <si>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</si>
  <si>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</si>
  <si>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</si>
  <si>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</si>
  <si>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</si>
  <si>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</si>
  <si>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</si>
  <si>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</si>
  <si>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</si>
  <si>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AAAAAAAAABB&amp;</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</si>
  <si>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</si>
  <si>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 xml:space="preserve">Mandatory Spares                        </t>
  </si>
  <si>
    <t xml:space="preserve">KM </t>
  </si>
  <si>
    <t xml:space="preserve">LS </t>
  </si>
  <si>
    <t>LOT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</si>
  <si>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</si>
  <si>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</si>
  <si>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Nagda Solar Plant Pkg SP01        </t>
  </si>
  <si>
    <t xml:space="preserve">Main Equipment                          </t>
  </si>
  <si>
    <t>SOLAR PV MODULES AS PER TECHNICAL SPECIFICATIONS FOR SOLAR POWER PLANT</t>
  </si>
  <si>
    <t>MODULE MOUNTING STRUCTURES (MMS) AS PER TECHNICAL SPECIFICATIONS FORSOLAR POWER PLANT</t>
  </si>
  <si>
    <t>DC CABLES ALONGWITH ALL ASSOCIATED ACCESSORIES AS PER TECHNICALSPECIFICATIONS FOR SOLAR POWER PLANT</t>
  </si>
  <si>
    <t>LT CABLES ALONGWITH ALL ASSOCIATED ACCESSORIES AS PER TECHNICALSPECIFICATIONS FOR SOLAR POWER PLANT</t>
  </si>
  <si>
    <t>HT CABLES ALONGWITH ALL ASSOCIATED ACCESSORIES AS PER TECHNICALSPECIFICATIONS FOR SOLAR POWER PLANT</t>
  </si>
  <si>
    <t>STRING COMBINER BOX AS PER TECHNICAL SPECIFICATIONS FOR SOLAR POWERPLANT</t>
  </si>
  <si>
    <t>POWER CONDITIONING UNITS (PCU) AS PER TECHNICAL SPECIFICATIONS FORSOLAR POWER PLANT</t>
  </si>
  <si>
    <t>LT SWITCHGEAR AS PER TECHNICAL SPECIFICATIONS FOR SOLAR POWER PLANT</t>
  </si>
  <si>
    <t>HT SWITCHGEAR OR RING MAIN UNIT (RMU) AS PER TECHNICAL SPECIFICATIONSFOR SOLAR POWER PLANT</t>
  </si>
  <si>
    <t>INVERTER TRANSFORMERS INCLUDING ALL ASSOCIATED FITTINGS ANDACCESSORIES AS PER TECHNICAL SPECIFICATIONS FOR SOLAR POWER PLANT</t>
  </si>
  <si>
    <t>FIRE PROTECTION SYSTEM FOR INVERTER TRANSFORMERS AS PER TECHNICALSPECIFICATIONS FOR SOLAR POWER PLANT</t>
  </si>
  <si>
    <t>AUXILIARY TRANSFORMERS AS PER TECHNICAL SPECIFICATIONS FOR SOLAR POWERPLANT</t>
  </si>
  <si>
    <t>EARTHING AND LIGHTNING PROTECTION AS PER TECHNICAL SPECIFICATIONS FORSOLAR POWER PLANT</t>
  </si>
  <si>
    <t>ILLUMINATION SYSTEM COMPLETE IN ALL RESPECT AS PER TECHNICALSPECIFICATIONS FOR SOLAR POWER PLANT</t>
  </si>
  <si>
    <t>SCADA , OFC ,WMS &amp; TIME SYNCHRONIZATION EQUIPMENT ETC. AS PERTECHNICAL SPECIFICATIONS FOR SOLAR POWER PLANT</t>
  </si>
  <si>
    <t>UPS and/or Battery chargers as pertechnical specifications for SolarPower Plant</t>
  </si>
  <si>
    <t>FIRE DETECTION AND ALRAM SYSTEM AS PER TECHNICAL SPECIFICATIONS FORSOLAR POWER PLANT</t>
  </si>
  <si>
    <t>SOLAR PV MODULE CLEANING SYSTEM AS PER TECHNICAL SPECIFICATIONS FORSOLAR POWER PLANT</t>
  </si>
  <si>
    <t>TARIFF ENERGY METERS AS PER CTU/STU REQUIREMENTS AS PER TECHNICALSPECIFICATIONS FOR SOLAR POWER PLANT</t>
  </si>
  <si>
    <t>MISC. EQUIPMENT, OTHER THAN SPECIFIED IN BPS, AS PER TECHNICALSPECIFICATIONS FOR SOLAR POWER PLANT</t>
  </si>
  <si>
    <t>SOLAR PV MODULE (0.1% OF TOTAL POPULATION OF EACH TYPE OF MODULE) FORSOLAR POWER PLANT</t>
  </si>
  <si>
    <t>STRING INVERTER, WITH A.C. COMBINER BOX AS APPLICABLE, OF HIGHESTCAPACITY IN QTY. OF 2% OF TOTAL POPULATION FOR SOLAR POWER PLANT</t>
  </si>
  <si>
    <t>MCCB (2 NOS. OF EACH TYPE AND RATING) FOR SOLAR POWER PLANT</t>
  </si>
  <si>
    <t>1NO. OF 33KV CIRCUIT BREAKER (FOR METAL ENCLOSED SWITCHGEAR)REPLACEABLE FOR ALL ICOG/SUB POOLING FEEDERS FOR SOLAR POWER PLANT</t>
  </si>
  <si>
    <t>1NO. OF 33KV CIRCUIT BREAKER REPLACEABLE FOR ALL FEEDERS FOR METALENCLOSED POOLING SWITCHGEAR IN CMCS BUILDING (EXCEPT FOR POWERTRANSFORMER FEEDER) FOR SOLAR POWER PLANT</t>
  </si>
  <si>
    <t>1COMPLETE SET OF 33KV RING MAIN UNIT (RMU), IF APPLICABLE,INTERCHANGEABLE FOR ALL TYPES FOR SOLAR POWER PLANT</t>
  </si>
  <si>
    <t>1NO. OF EACH TYPE OF ELECTRICAL BUSHING FOR 33KV RING MAIN UNIT (RMU)(IF REPLACEABLE TYPE), IF APPLICABLE, FOR SOLAR POWER PLANT</t>
  </si>
  <si>
    <t>POWER PACK FOR  FOR ICOG/SUB POOLING SWITCHGEAR, IF APPLICABLE, INQTY. OF 10% OF TOTAL POPULATION OR 2 NOS., WHICHEVER IS HIGHER, FORSOLAR POWER PLANT</t>
  </si>
  <si>
    <t>33KV CURRENT TRANSFORMER FOR METAL ENCLOSED HT SWITCHGEAR &amp; ICOG/ SUBPOOLING SWITCHGEAR, IN QTY. OF 3 NOS. OF EACH TYPE AND RATING (EXCEPTFOR POWER TRANSFORMER FEEDER), FOR SOLAR POWER PLANT</t>
  </si>
  <si>
    <t>33KV POTENTIAL TRANSFORMER (IF APPICABLE) FOR METAL ENCLOSED HTSWITCHGEAR &amp; ICOG/ SUB POOLING SWITCHGEAR, IN QTY. OF 3 NOS. OF EACHTYPE AND RATING (EXCEPT FOR POWER TRANSFORMER FEEDER), FOR SOLAR POWERPLANT</t>
  </si>
  <si>
    <t>33KV CLASS SURGE ARRESTER FOR METAL ENCLOSED HT SWITCHGEAR &amp; ICOG/ SUBPOOLING SWITCHGEAR, IN QTY. OF 3 NOS. OF EACH TYPE AND RATING (EXCEPTFOR POWER TRANSFORMER FEEDER), FOR SOLAR POWER PLANT</t>
  </si>
  <si>
    <t>1NO. OF EACH TYPE AND RATING OF EARTHING TROLLEY FOR SOLAR POWERPLANT</t>
  </si>
  <si>
    <t>1NO. OF EACH TYPE OF NUMERICAL RELAY FOR 33KV HT SWITCHGEAR ATICOG/SUB-POOLING STATION FOR SOLAR POWER PLANT</t>
  </si>
  <si>
    <t>1NO. OF EACH TYPE OF NUMERICAL RELAY FOR 33KV HT SWITCHGEAR AT CMCS(EXCEPT FOR POWER TRANSFORMER FEEDER) FOR SOLAR POWER PLANT</t>
  </si>
  <si>
    <t>VOLTAGE DETECTING INSULATOR (VDI) AND VOLTAGE PRESENCE INDICATOR (VPI)FOR 33KV SWITCHGEAR IN QTY. OF 10% OF TOTAL POPULATION FOR SOLAR POWERPLANT</t>
  </si>
  <si>
    <t>ELECTRONIC CARDS FOR PCU IN QTY. OF 5% OF TOTAL POPULATION FOR EACHTYPE FOR SOLAR POWER PLANT</t>
  </si>
  <si>
    <t>IGBT UNITS FOR PCU IN QTY. OF 5% OF TOTAL POPULATION FOR EACH TYPE FORSOLAR POWER PLANT</t>
  </si>
  <si>
    <t>SEMICONDUCTOR FUSE IN QTY. OF 5% OF TOTAL POPULATION FOR EACH TYPE FORSOLAR POWER PLANT</t>
  </si>
  <si>
    <t>AC FUSE OF RATING MORE THAN 10 AMP IN QTY. OF 25 NOS. OF EACH RATINGFOR SOLAR POWER PLANT</t>
  </si>
  <si>
    <t>STRING COMBINER BOX IN QTY. OF 0.5% OF TOTAL POPULATION FOR SOLARPOWER PLANT</t>
  </si>
  <si>
    <t>SCADA ETHERNET SWITCH IN QTY. OF 5% OF TOTAL POPULATION FOR EACH TYPEFOR SOLAR POWER PLANT</t>
  </si>
  <si>
    <t>SCADA FIREWALL FOR GATEWAY (1 NO. OF EACH TYPE) FOR SOLAR POWER PLANT</t>
  </si>
  <si>
    <t>SET OF MALE &amp; FEMALE CONNECTORS WITH WIRE FOR SOLAR PV MODULE FORSOLAR POWER PLANT</t>
  </si>
  <si>
    <t>DC CABLES (SOLAR PV MODULE TO STRING COMBINER BOX) FOR SOLAR POWERPLANT</t>
  </si>
  <si>
    <t>DC CABLE (STRING COMBINER BOX TO PCU) OF HIGHEST SIZE, IF APPLICABLE,FOR SOLAR POWER PLANT</t>
  </si>
  <si>
    <t>33KV HT CABLE (ICOG/SUB-POOLING STATION TO CMCS ROOM) OF HIGHEST SIZE,IF APPLICABLE, FOR SOLAR POWER PLANT</t>
  </si>
  <si>
    <t>33KV HT CABLE (CMCS ROOM TO EHV TRANSFORMER), IF APPLICABLE, FOR SOLARPOWER PLANT</t>
  </si>
  <si>
    <t>AUXILIARY TRANSFORMER OF HIGHEST RATING AS SUPPLIED, COMPLETE IN ALLRESPECT INCLUDING ALL ACCESSORIES AND FITTINGS, FOR INVERTER STATIONFOR SOLAR POWER PLANT</t>
  </si>
  <si>
    <t>UPS and/or Battery charger for inverterstation/sub-pooling system (Excludingbattery) in qty. of 5% of totalpopulation for each type and rating forSolar Power Plant</t>
  </si>
  <si>
    <t>Electronic Cards for UPS and/or Batterycharger (Inverter station/Sub-Poolingsystem) in qty. of 5% of totalpopulation for each type and rating forSolar Power Plant</t>
  </si>
  <si>
    <t>Battery bank of highest rating withmounting rack for UPS and/or Batterychargers at inverter station/subpooling system of Solar Power Plant</t>
  </si>
  <si>
    <t>1NO. OF INVERTER TRANSFORMER COMPLETE IN ALL RESPECT INCLUDING ALLACCESSORIES AND FITTINGS REPLACEABLE FOR ALL RATINGS AS SUPPLIED FORSOLAR POWER PLANT</t>
  </si>
  <si>
    <t>SET OF VALVES (1 NO. OF EACH TYPE) FOR INVERTER TRANSFORMER FOR SOALRPOWER PLANT</t>
  </si>
  <si>
    <t>WTI (1 NO. OF EACH TYPE) WITH CONTACTS OF INVERTER TRANSFORMER FORSOLAR POWER PLANT</t>
  </si>
  <si>
    <t>OTI (1 NO. OF EACH TYPE) WITH CONTACTS OF INVERTER TRANSFORMER FORSOLAR POWER PLANT</t>
  </si>
  <si>
    <t>BUCHHOLZ RELAY (1 NO. OF EACH TYPE) COMPLETE FOR INVERTER TRANSFORMERFOR SOLAR POWER PLANT</t>
  </si>
  <si>
    <t>PRESSURE RELIEF DEVICE (1 NO. OF EACH TYPE) OF INVERTER TRANSFORMERFOR SOLAR POWER PLANT</t>
  </si>
  <si>
    <t>MAGNETIC OIL GAUGE (MOG)  (1 NO. OF EACH TYPE) OF INVERTER TRANSFORMERFOR SOLAR POWER PLANT</t>
  </si>
  <si>
    <t>HV BUSHING (1 NO. OF EACH TYPE) AND LV BUSHING (1 NO. OF EACH TYPE)WITH METAL PARTS AND GASKETS OF INVERTER TRANSFORMER FOR SOLAR POWERPLANT</t>
  </si>
  <si>
    <t xml:space="preserve">Install. of Main Equipment              </t>
  </si>
  <si>
    <t xml:space="preserve">Civil works                             </t>
  </si>
  <si>
    <t xml:space="preserve">O&amp;M and AMC                             </t>
  </si>
  <si>
    <t>Solar PV modules as per technical specifications for Solar Power Plant</t>
  </si>
  <si>
    <t>Module mounting structures (MMS) as per technical specifications for Solar Power Plant</t>
  </si>
  <si>
    <t>DC Cables alongwith all associated accessories for Solar Power Plant as per technical specifications</t>
  </si>
  <si>
    <t>LT Cables alongwith all associated accessories as per technical specifications for Solar Power Plant</t>
  </si>
  <si>
    <t>HT Cables alongwith all associated accessories as per technical specifications for Solar Power Plant</t>
  </si>
  <si>
    <t>String Combiner Box as per technical specifications for Solar Power Plant</t>
  </si>
  <si>
    <t>Power Conditioning Units (PCU) as per technical specifications for Solar Power Plant</t>
  </si>
  <si>
    <t>LT Switchgear as per technical specifications for Solar Power Plant</t>
  </si>
  <si>
    <t>HT Switchgear or Ring Main Unit (RMU) as per technical specifications for Solar Power Plant</t>
  </si>
  <si>
    <t>Inverter Transformers including all associated fittings and accessories as per technical specifications for Solar Power Plant</t>
  </si>
  <si>
    <t>Fire Protection System for Inverter Transformers as per Technical Specifications for Solar Power Plant</t>
  </si>
  <si>
    <t>Auxiliary Transformers as per technical specifications for Solar Power Plant</t>
  </si>
  <si>
    <t>Earthing and Lightning Protection as per Technical Specifications for Solar Power Plant</t>
  </si>
  <si>
    <t>Illumination system complete in all respect as per technical specifications for Solar Power Plant</t>
  </si>
  <si>
    <t>SCADA , OFC ,WMS &amp; Time Synchronization Equipment etc. as per technical specifications for Solar Power Plant</t>
  </si>
  <si>
    <t>UPS and/or Battery chargers as per technical specifications for Solar Power Plant</t>
  </si>
  <si>
    <t>Fire detection and alram system as per Technical Specifications for Solar Power Plant</t>
  </si>
  <si>
    <t>Solar PV module cleaning system as per technical specifications for Solar Power Plant</t>
  </si>
  <si>
    <t>Tariff Energy Meters as per CTU/STU Requirements as per technical specifications for Solar Power Plant</t>
  </si>
  <si>
    <t>Misc. Equipment, other than specified in BPS, as per technical specifications for Solar Power Plant</t>
  </si>
  <si>
    <t>Civil works for Inverter Room/Sub-Pooling Station/ICOG as per technical specifications for Solar Power Plant</t>
  </si>
  <si>
    <t>Civil works for Transformer yard as per technical specifications for Solar Power Plant</t>
  </si>
  <si>
    <t>Civil works for Foundation and Installation of Module Mounting Structure (MMS) as per technical specifications for Solar Power Plant</t>
  </si>
  <si>
    <t>Civil works for Roads and Pathways as per technical specifications for Solar Power Plant</t>
  </si>
  <si>
    <t>Civil works for Drainage system as per technical specifications for Solar Power Plant</t>
  </si>
  <si>
    <t>Civil works for boundary fencing as per technical specifications for Solar Power Plant</t>
  </si>
  <si>
    <t>Civil works for Borewell as per technical specifications for Solar Power Plant</t>
  </si>
  <si>
    <t>Soil Investigation: As per technical specification including all laboratory and field tests, report and recommendations.</t>
  </si>
  <si>
    <t>Misc. Civil Works, other than specified in BPS, as per technical specifications for Solar Power Plant</t>
  </si>
  <si>
    <t>Operation and Maintenance for five (5) years period as per technical specifications for Solar Power Plant</t>
  </si>
  <si>
    <t>Annual Maintenance Contract (AMC) of critical equipment for ten (10) years period as per technical specifications for Solar PowerPlant</t>
  </si>
  <si>
    <t xml:space="preserve">Training                                </t>
  </si>
  <si>
    <t>Training to Employer's personnel at site as per technical specifications for Solar Power Plant</t>
  </si>
  <si>
    <t>MND</t>
  </si>
  <si>
    <t>Type test Charges</t>
  </si>
  <si>
    <t>We declare that as specified in Clause 11.5, Section –II:ITB, Vol.-I of the Bidding Documents, prices quoted by us in the Price Schedules in Second Envelope shall remain Firm and Fixed during the entire duration of the Contract and shall not be subject to any Price Adjustment during the execution of Contract.</t>
  </si>
  <si>
    <t>Items</t>
  </si>
  <si>
    <t>Whether  rate of GST in column ‘3’ is confirmed. If not  indicate applicable rate of GST #</t>
  </si>
  <si>
    <t>Total GST</t>
  </si>
  <si>
    <t>TOTAL GST ON GOODS</t>
  </si>
  <si>
    <t>1a</t>
  </si>
  <si>
    <r>
      <t xml:space="preserve">Total GST </t>
    </r>
    <r>
      <rPr>
        <b/>
        <sz val="11"/>
        <color theme="1"/>
        <rFont val="Calibri"/>
        <family val="2"/>
        <scheme val="minor"/>
      </rPr>
      <t>(70% of Sch-1)</t>
    </r>
    <r>
      <rPr>
        <sz val="11"/>
        <color theme="1"/>
        <rFont val="Calibri"/>
        <family val="2"/>
        <scheme val="minor"/>
      </rPr>
      <t xml:space="preserve"> for Supply of Goods (inter-alia including Type Test Charges) between the Contractor and the Employer (identified in Schedule 1') which are not included in the Ex-works price as per the provision of the Bidding Documents, as applicable.</t>
    </r>
  </si>
  <si>
    <t>1b</t>
  </si>
  <si>
    <r>
      <t xml:space="preserve">Total GST </t>
    </r>
    <r>
      <rPr>
        <b/>
        <sz val="11"/>
        <color theme="1"/>
        <rFont val="Calibri"/>
        <family val="2"/>
        <scheme val="minor"/>
      </rPr>
      <t xml:space="preserve"> (30% of Sch-1)</t>
    </r>
    <r>
      <rPr>
        <sz val="11"/>
        <color theme="1"/>
        <rFont val="Calibri"/>
        <family val="2"/>
        <scheme val="minor"/>
      </rPr>
      <t xml:space="preserve"> for Supply of Goods) (inter-alia including Type Test Charges) between the Contractor and the Employer (identified in Schedule 1') which are not included in the Ex-works price as per the provision of the Bidding Documents, as applicable.</t>
    </r>
  </si>
  <si>
    <t>2a</t>
  </si>
  <si>
    <r>
      <t xml:space="preserve">Total GST </t>
    </r>
    <r>
      <rPr>
        <b/>
        <sz val="11"/>
        <color theme="1"/>
        <rFont val="Calibri"/>
        <family val="2"/>
        <scheme val="minor"/>
      </rPr>
      <t>(70% of Sch-3</t>
    </r>
    <r>
      <rPr>
        <sz val="11"/>
        <color theme="1"/>
        <rFont val="Calibri"/>
        <family val="2"/>
        <scheme val="minor"/>
      </rPr>
      <t>) on Installation Services  (Schedule-3)</t>
    </r>
  </si>
  <si>
    <t>2b</t>
  </si>
  <si>
    <r>
      <t xml:space="preserve">Total GST </t>
    </r>
    <r>
      <rPr>
        <b/>
        <sz val="11"/>
        <color theme="1"/>
        <rFont val="Calibri"/>
        <family val="2"/>
        <scheme val="minor"/>
      </rPr>
      <t>(30% of Sch-3</t>
    </r>
    <r>
      <rPr>
        <sz val="11"/>
        <color theme="1"/>
        <rFont val="Calibri"/>
        <family val="2"/>
        <scheme val="minor"/>
      </rPr>
      <t>) on Installation Services  (Schedule-3)</t>
    </r>
  </si>
  <si>
    <t>2c</t>
  </si>
  <si>
    <t># In case the bidder leaves the cell for confirmation of the  GST rate  “blank”,  the GST rate indicated by the Employer shall be deemed to be the one confirmed by the Bidder.</t>
  </si>
  <si>
    <r>
      <t xml:space="preserve">Total GST on Operation &amp; Maintenance Charges, Annual Maintenance Charges and Training Charges  </t>
    </r>
    <r>
      <rPr>
        <b/>
        <sz val="11"/>
        <color theme="1"/>
        <rFont val="Calibri"/>
        <family val="2"/>
        <scheme val="minor"/>
      </rPr>
      <t>(Schedule-4)</t>
    </r>
  </si>
  <si>
    <r>
      <t xml:space="preserve">Total GST </t>
    </r>
    <r>
      <rPr>
        <b/>
        <sz val="11"/>
        <color theme="1"/>
        <rFont val="Calibri"/>
        <family val="2"/>
        <scheme val="minor"/>
      </rPr>
      <t>(70% of Sch-3</t>
    </r>
    <r>
      <rPr>
        <sz val="11"/>
        <color theme="1"/>
        <rFont val="Calibri"/>
        <family val="2"/>
        <scheme val="minor"/>
      </rPr>
      <t xml:space="preserve">) on Installation Services  </t>
    </r>
    <r>
      <rPr>
        <b/>
        <sz val="11"/>
        <color theme="1"/>
        <rFont val="Calibri"/>
        <family val="2"/>
        <scheme val="minor"/>
      </rPr>
      <t>(Schedule-3)</t>
    </r>
  </si>
  <si>
    <r>
      <t xml:space="preserve">Total GST </t>
    </r>
    <r>
      <rPr>
        <b/>
        <sz val="11"/>
        <color theme="1"/>
        <rFont val="Calibri"/>
        <family val="2"/>
        <scheme val="minor"/>
      </rPr>
      <t>(30% of Sch-3</t>
    </r>
    <r>
      <rPr>
        <sz val="11"/>
        <color theme="1"/>
        <rFont val="Calibri"/>
        <family val="2"/>
        <scheme val="minor"/>
      </rPr>
      <t xml:space="preserve">) on Installation Services  </t>
    </r>
    <r>
      <rPr>
        <b/>
        <sz val="11"/>
        <color theme="1"/>
        <rFont val="Calibri"/>
        <family val="2"/>
        <scheme val="minor"/>
      </rPr>
      <t>(Schedule-3)</t>
    </r>
  </si>
  <si>
    <t>10 = 8 X9</t>
  </si>
  <si>
    <t>GST</t>
  </si>
  <si>
    <t>DIS</t>
  </si>
  <si>
    <t>Operation &amp; Maintenance Charges, Annual Maintenance Charges and Training Charges:</t>
  </si>
  <si>
    <t>Schedule-4 : Operation &amp; Maintenance Charges, Annual Maintenance Charges and Training Charges)</t>
  </si>
  <si>
    <t>Schedule-4 : Operation &amp; Maintenance Charges, Annual Maintenance Charges and Training Charges</t>
  </si>
  <si>
    <t>Sch-4</t>
  </si>
  <si>
    <t>Discount factors</t>
  </si>
  <si>
    <t>sch-1</t>
  </si>
  <si>
    <t>sch-2</t>
  </si>
  <si>
    <t>sch-3</t>
  </si>
  <si>
    <t>sch-4</t>
  </si>
  <si>
    <t>rate</t>
  </si>
  <si>
    <t>Fill up only green shaded cells in Sch-1, Sch-2, Sch-3, Sch-4, Sch-5, Sch-7 and Bid Form 2nd Envelope.</t>
  </si>
  <si>
    <t>Taxes and Duties not included in Schedule 1, 2, 3 &amp; 4</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</si>
  <si>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Operation &amp; Maintenance Charges, Annual Maintenance Charges and Training Charges specified in Schedule No. 4 of the Price Schedule in this Second Envelope, by the Indian Laws.</t>
  </si>
  <si>
    <t>12 = 10 * 11</t>
  </si>
  <si>
    <t>GRAND TOTAL [1+2+3+4+5+6]</t>
  </si>
  <si>
    <t>“Solar PV Power Plant SP01 at Nagda associated with 
Establishment of Solar PV Power Plant at Nagda”</t>
  </si>
  <si>
    <t>Solar PV Power Plant SP01</t>
  </si>
  <si>
    <t>CC/NT/W-MISC/DOM/A02/23/01366/Rfx-5002002681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</si>
</sst>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 numFmtId="181" formatCode="_(* #,##0.0000_);_(* \(#,##0.0000\);_(* &quot;-&quot;????_);_(@_)"/>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sz val="14"/>
      <color rgb="FF000000"/>
      <name val="Calibri"/>
      <family val="2"/>
    </font>
    <font>
      <b/>
      <sz val="14"/>
      <color theme="1"/>
      <name val="Calibri"/>
      <family val="2"/>
      <scheme val="minor"/>
    </font>
    <font>
      <sz val="12"/>
      <color theme="1"/>
      <name val="Calibri"/>
      <family val="2"/>
      <scheme val="minor"/>
    </font>
    <font>
      <b/>
      <sz val="11"/>
      <color theme="1"/>
      <name val="Calibri"/>
      <family val="2"/>
      <scheme val="minor"/>
    </font>
    <font>
      <b/>
      <strike/>
      <sz val="12"/>
      <name val="Book Antiqua"/>
      <family val="1"/>
    </font>
    <font>
      <strike/>
      <sz val="12"/>
      <name val="Book Antiqua"/>
      <family val="1"/>
    </font>
    <font>
      <b/>
      <strike/>
      <sz val="12"/>
      <color indexed="9"/>
      <name val="Book Antiqua"/>
      <family val="1"/>
    </font>
    <font>
      <b/>
      <i/>
      <strike/>
      <sz val="12"/>
      <name val="Book Antiqua"/>
      <family val="1"/>
    </font>
    <font>
      <strike/>
      <sz val="12"/>
      <color theme="1"/>
      <name val="Calibri"/>
      <family val="2"/>
      <scheme val="minor"/>
    </font>
    <font>
      <strike/>
      <sz val="12"/>
      <color theme="1"/>
      <name val="Book Antiqua"/>
      <family val="1"/>
    </font>
    <font>
      <b/>
      <strike/>
      <sz val="11"/>
      <color theme="1"/>
      <name val="Book Antiqua"/>
      <family val="1"/>
    </font>
    <font>
      <b/>
      <strike/>
      <sz val="14"/>
      <color theme="1"/>
      <name val="Book Antiqua"/>
      <family val="1"/>
    </font>
    <font>
      <b/>
      <strike/>
      <sz val="14"/>
      <name val="Book Antiqua"/>
      <family val="1"/>
    </font>
    <font>
      <strike/>
      <sz val="11"/>
      <color theme="1"/>
      <name val="Book Antiqua"/>
      <family val="1"/>
    </font>
    <font>
      <strike/>
      <sz val="12"/>
      <color indexed="9"/>
      <name val="Book Antiqua"/>
      <family val="1"/>
    </font>
    <font>
      <b/>
      <i/>
      <strike/>
      <sz val="11"/>
      <color theme="1"/>
      <name val="Book Antiqua"/>
      <family val="1"/>
    </font>
    <font>
      <b/>
      <sz val="14"/>
      <name val="Cambri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6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9" fillId="0" borderId="0"/>
    <xf numFmtId="9" fontId="70" fillId="0" borderId="0" applyFont="0" applyFill="0" applyBorder="0" applyAlignment="0" applyProtection="0"/>
  </cellStyleXfs>
  <cellXfs count="98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10" borderId="9" xfId="0" applyFont="1" applyFill="1" applyBorder="1" applyAlignment="1">
      <alignment vertical="center" wrapText="1"/>
    </xf>
    <xf numFmtId="0" fontId="73" fillId="10" borderId="9" xfId="0" applyFont="1" applyFill="1" applyBorder="1" applyAlignment="1">
      <alignment horizontal="left" vertical="center" wrapText="1"/>
    </xf>
    <xf numFmtId="0" fontId="73" fillId="10" borderId="9" xfId="0" applyFont="1" applyFill="1" applyBorder="1" applyAlignment="1">
      <alignment horizontal="center"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2" fillId="0" borderId="18" xfId="0" applyFont="1" applyBorder="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3" fillId="0" borderId="9" xfId="0" applyFont="1" applyBorder="1" applyAlignment="1">
      <alignment horizontal="center" vertical="center"/>
    </xf>
    <xf numFmtId="0" fontId="73" fillId="0" borderId="0" xfId="0" applyFont="1" applyAlignment="1">
      <alignment horizontal="center" vertical="center" wrapText="1"/>
    </xf>
    <xf numFmtId="0" fontId="73"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57" fillId="0" borderId="9" xfId="0" applyFont="1" applyBorder="1" applyAlignment="1">
      <alignment horizontal="center" vertical="center"/>
    </xf>
    <xf numFmtId="0" fontId="57" fillId="0" borderId="9" xfId="0" applyFont="1" applyBorder="1" applyAlignment="1">
      <alignment horizontal="center" vertical="center" wrapText="1"/>
    </xf>
    <xf numFmtId="0" fontId="78" fillId="0" borderId="0" xfId="0" applyFont="1" applyAlignment="1">
      <alignment horizontal="center" vertical="center"/>
    </xf>
    <xf numFmtId="0" fontId="61" fillId="0" borderId="0" xfId="0" applyFont="1" applyAlignment="1">
      <alignment vertical="center" wrapText="1"/>
    </xf>
    <xf numFmtId="0" fontId="60" fillId="0" borderId="0" xfId="0" applyFont="1" applyAlignment="1">
      <alignment vertical="center" wrapText="1"/>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lignment horizontal="center" vertical="center" wrapText="1"/>
    </xf>
    <xf numFmtId="2" fontId="33" fillId="10" borderId="18" xfId="0" applyNumberFormat="1" applyFont="1" applyFill="1" applyBorder="1" applyAlignment="1">
      <alignment horizontal="left" vertical="center" wrapText="1"/>
    </xf>
    <xf numFmtId="0" fontId="57" fillId="0" borderId="6" xfId="114" applyFont="1" applyBorder="1" applyAlignment="1" applyProtection="1">
      <alignment horizontal="center" vertical="top"/>
      <protection hidden="1"/>
    </xf>
    <xf numFmtId="0" fontId="57"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3"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43" fontId="73" fillId="0" borderId="9" xfId="8" applyFont="1" applyBorder="1" applyAlignment="1">
      <alignment horizontal="right" vertical="center"/>
    </xf>
    <xf numFmtId="43" fontId="76" fillId="0" borderId="9" xfId="8" applyFont="1" applyBorder="1" applyAlignment="1">
      <alignment horizontal="right" vertical="center"/>
    </xf>
    <xf numFmtId="43" fontId="73" fillId="0" borderId="9" xfId="8" applyFont="1" applyBorder="1" applyAlignment="1" applyProtection="1">
      <alignment horizontal="right" vertical="center"/>
      <protection locked="0"/>
    </xf>
    <xf numFmtId="43"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8"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3" fillId="0" borderId="0" xfId="0" applyFont="1" applyAlignment="1">
      <alignment vertical="center"/>
    </xf>
    <xf numFmtId="0" fontId="58" fillId="8" borderId="9" xfId="0" applyFont="1" applyFill="1" applyBorder="1" applyAlignment="1" applyProtection="1">
      <alignment horizontal="center" vertical="center"/>
      <protection locked="0"/>
    </xf>
    <xf numFmtId="0" fontId="55" fillId="0" borderId="34" xfId="73" applyFont="1" applyBorder="1" applyAlignment="1" applyProtection="1">
      <alignment horizontal="center" vertical="top" wrapText="1"/>
      <protection hidden="1"/>
    </xf>
    <xf numFmtId="0" fontId="55"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6" fillId="0" borderId="36"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7" xfId="114" applyFont="1" applyBorder="1" applyAlignment="1" applyProtection="1">
      <alignment horizontal="justify" vertical="top" wrapText="1"/>
      <protection hidden="1"/>
    </xf>
    <xf numFmtId="0" fontId="7" fillId="0" borderId="38" xfId="114" applyFont="1" applyBorder="1" applyAlignment="1" applyProtection="1">
      <alignment horizontal="right" vertical="center" wrapText="1" indent="5"/>
      <protection hidden="1"/>
    </xf>
    <xf numFmtId="176" fontId="7" fillId="0" borderId="39" xfId="114" applyNumberFormat="1" applyFont="1" applyBorder="1" applyAlignment="1" applyProtection="1">
      <alignment horizontal="center" vertical="center"/>
      <protection hidden="1"/>
    </xf>
    <xf numFmtId="4" fontId="7" fillId="0" borderId="40" xfId="114" applyNumberFormat="1" applyFont="1" applyBorder="1" applyAlignment="1" applyProtection="1">
      <alignment vertical="center"/>
      <protection hidden="1"/>
    </xf>
    <xf numFmtId="0" fontId="4" fillId="0" borderId="41" xfId="114" applyFont="1" applyBorder="1" applyAlignment="1" applyProtection="1">
      <alignment horizontal="center" vertical="center"/>
      <protection hidden="1"/>
    </xf>
    <xf numFmtId="0" fontId="4" fillId="0" borderId="42" xfId="114" applyFont="1" applyBorder="1" applyAlignment="1" applyProtection="1">
      <alignment vertical="center"/>
      <protection hidden="1"/>
    </xf>
    <xf numFmtId="4" fontId="7" fillId="0" borderId="40" xfId="114" applyNumberFormat="1" applyFont="1" applyBorder="1" applyAlignment="1" applyProtection="1">
      <alignment horizontal="right" vertical="center"/>
      <protection hidden="1"/>
    </xf>
    <xf numFmtId="0" fontId="70" fillId="0" borderId="42" xfId="114" applyFont="1" applyBorder="1" applyAlignment="1" applyProtection="1">
      <alignment horizontal="justify" vertical="top" wrapText="1"/>
      <protection hidden="1"/>
    </xf>
    <xf numFmtId="4" fontId="7" fillId="0" borderId="40" xfId="114" applyNumberFormat="1" applyFont="1" applyBorder="1" applyAlignment="1" applyProtection="1">
      <alignment vertical="center" wrapText="1"/>
      <protection hidden="1"/>
    </xf>
    <xf numFmtId="4" fontId="58" fillId="0" borderId="43" xfId="114" applyNumberFormat="1" applyFont="1" applyBorder="1" applyAlignment="1" applyProtection="1">
      <alignment horizontal="right" vertical="center" wrapText="1"/>
      <protection hidden="1"/>
    </xf>
    <xf numFmtId="4" fontId="58" fillId="0" borderId="40" xfId="114" applyNumberFormat="1" applyFont="1" applyBorder="1" applyAlignment="1" applyProtection="1">
      <alignment vertical="center" wrapText="1"/>
      <protection hidden="1"/>
    </xf>
    <xf numFmtId="176" fontId="7" fillId="0" borderId="23" xfId="114" applyNumberFormat="1" applyFont="1" applyBorder="1" applyAlignment="1" applyProtection="1">
      <alignment horizontal="center" vertical="center"/>
      <protection hidden="1"/>
    </xf>
    <xf numFmtId="0" fontId="7" fillId="0" borderId="44" xfId="114" applyFont="1" applyBorder="1" applyAlignment="1" applyProtection="1">
      <alignment vertical="center" wrapText="1"/>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7"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0" xfId="110" applyProtection="1">
      <protection hidden="1"/>
    </xf>
    <xf numFmtId="0" fontId="6" fillId="0" borderId="47" xfId="110" applyBorder="1" applyProtection="1">
      <protection hidden="1"/>
    </xf>
    <xf numFmtId="0" fontId="6" fillId="0" borderId="48" xfId="110" applyBorder="1" applyAlignment="1" applyProtection="1">
      <alignment horizontal="center" vertical="center"/>
      <protection hidden="1"/>
    </xf>
    <xf numFmtId="0" fontId="6" fillId="0" borderId="47"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8" xfId="110" applyBorder="1" applyAlignment="1" applyProtection="1">
      <alignment horizontal="center"/>
      <protection hidden="1"/>
    </xf>
    <xf numFmtId="0" fontId="6" fillId="0" borderId="48" xfId="110" applyBorder="1" applyProtection="1">
      <protection hidden="1"/>
    </xf>
    <xf numFmtId="0" fontId="6" fillId="0" borderId="48" xfId="119" applyBorder="1" applyAlignment="1" applyProtection="1">
      <alignment horizontal="center"/>
      <protection hidden="1"/>
    </xf>
    <xf numFmtId="0" fontId="6" fillId="0" borderId="0" xfId="119" applyProtection="1">
      <protection hidden="1"/>
    </xf>
    <xf numFmtId="0" fontId="6" fillId="0" borderId="49" xfId="119" applyBorder="1" applyAlignment="1" applyProtection="1">
      <alignment horizontal="center"/>
      <protection hidden="1"/>
    </xf>
    <xf numFmtId="0" fontId="6" fillId="0" borderId="50" xfId="119" applyBorder="1" applyProtection="1">
      <protection hidden="1"/>
    </xf>
    <xf numFmtId="0" fontId="6" fillId="0" borderId="50" xfId="110" applyBorder="1" applyProtection="1">
      <protection hidden="1"/>
    </xf>
    <xf numFmtId="0" fontId="6" fillId="0" borderId="51" xfId="110" applyBorder="1" applyProtection="1">
      <protection hidden="1"/>
    </xf>
    <xf numFmtId="0" fontId="6" fillId="0" borderId="35" xfId="74" applyBorder="1" applyProtection="1">
      <protection hidden="1"/>
    </xf>
    <xf numFmtId="0" fontId="6" fillId="0" borderId="52" xfId="74" applyBorder="1" applyProtection="1">
      <protection hidden="1"/>
    </xf>
    <xf numFmtId="0" fontId="6" fillId="0" borderId="53" xfId="74" applyBorder="1" applyProtection="1">
      <protection hidden="1"/>
    </xf>
    <xf numFmtId="0" fontId="6" fillId="0" borderId="0" xfId="74" applyProtection="1">
      <protection hidden="1"/>
    </xf>
    <xf numFmtId="0" fontId="6" fillId="0" borderId="48" xfId="74" applyBorder="1" applyProtection="1">
      <protection hidden="1"/>
    </xf>
    <xf numFmtId="0" fontId="6" fillId="0" borderId="47" xfId="74" applyBorder="1" applyProtection="1">
      <protection hidden="1"/>
    </xf>
    <xf numFmtId="0" fontId="65"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7"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6" fillId="0" borderId="18" xfId="8" applyFont="1" applyBorder="1" applyAlignment="1" applyProtection="1">
      <alignment horizontal="right" vertical="top" wrapText="1"/>
      <protection hidden="1"/>
    </xf>
    <xf numFmtId="43" fontId="56" fillId="0" borderId="14" xfId="8" applyFont="1" applyBorder="1" applyAlignment="1" applyProtection="1">
      <alignment horizontal="right" vertical="top" wrapText="1"/>
      <protection hidden="1"/>
    </xf>
    <xf numFmtId="43" fontId="56" fillId="0" borderId="9" xfId="8" applyFont="1" applyBorder="1" applyAlignment="1" applyProtection="1">
      <alignment horizontal="right" vertical="top" wrapText="1"/>
      <protection hidden="1"/>
    </xf>
    <xf numFmtId="43" fontId="56" fillId="0" borderId="24" xfId="8" applyFont="1" applyBorder="1" applyAlignment="1" applyProtection="1">
      <alignment horizontal="right" vertical="top" wrapText="1"/>
      <protection hidden="1"/>
    </xf>
    <xf numFmtId="43" fontId="56" fillId="0" borderId="35" xfId="8" applyFont="1" applyBorder="1" applyAlignment="1" applyProtection="1">
      <alignment horizontal="right" vertical="top" wrapText="1"/>
      <protection hidden="1"/>
    </xf>
    <xf numFmtId="43" fontId="56" fillId="0" borderId="16" xfId="8" applyFont="1" applyBorder="1" applyAlignment="1" applyProtection="1">
      <alignment horizontal="right" vertical="top" wrapText="1"/>
      <protection hidden="1"/>
    </xf>
    <xf numFmtId="43" fontId="56" fillId="0" borderId="12" xfId="8" applyFont="1" applyBorder="1" applyAlignment="1" applyProtection="1">
      <alignment horizontal="right" vertical="top" wrapText="1"/>
      <protection hidden="1"/>
    </xf>
    <xf numFmtId="43" fontId="56" fillId="0" borderId="25" xfId="8" applyFont="1" applyBorder="1" applyAlignment="1" applyProtection="1">
      <alignment horizontal="right" vertical="top" wrapText="1"/>
      <protection hidden="1"/>
    </xf>
    <xf numFmtId="43" fontId="56" fillId="0" borderId="54" xfId="8" applyFont="1" applyBorder="1" applyAlignment="1" applyProtection="1">
      <alignment horizontal="right" vertical="top" wrapText="1"/>
      <protection hidden="1"/>
    </xf>
    <xf numFmtId="43" fontId="56" fillId="0" borderId="0" xfId="8" applyFont="1" applyBorder="1" applyAlignment="1" applyProtection="1">
      <alignment horizontal="right" vertical="top" wrapText="1"/>
      <protection hidden="1"/>
    </xf>
    <xf numFmtId="43" fontId="56" fillId="0" borderId="9" xfId="8" applyFont="1" applyBorder="1" applyAlignment="1" applyProtection="1">
      <alignment horizontal="center" vertical="top" wrapText="1"/>
      <protection hidden="1"/>
    </xf>
    <xf numFmtId="43" fontId="56" fillId="0" borderId="0" xfId="8" applyFont="1" applyBorder="1" applyAlignment="1" applyProtection="1">
      <alignment vertical="top" wrapText="1"/>
      <protection hidden="1"/>
    </xf>
    <xf numFmtId="43" fontId="55" fillId="0" borderId="17" xfId="8" applyFont="1" applyBorder="1" applyAlignment="1" applyProtection="1">
      <alignment vertical="top" wrapText="1"/>
      <protection hidden="1"/>
    </xf>
    <xf numFmtId="43" fontId="56" fillId="0" borderId="36" xfId="8" applyFont="1" applyBorder="1" applyAlignment="1" applyProtection="1">
      <alignment vertical="top" wrapText="1"/>
      <protection hidden="1"/>
    </xf>
    <xf numFmtId="43" fontId="56" fillId="0" borderId="55"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5" fillId="0" borderId="37"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3" fillId="0" borderId="9" xfId="8" applyNumberFormat="1" applyFont="1" applyFill="1" applyBorder="1" applyAlignment="1" applyProtection="1">
      <alignment vertical="top"/>
      <protection hidden="1"/>
    </xf>
    <xf numFmtId="0" fontId="73" fillId="0" borderId="0" xfId="0" applyFont="1" applyAlignment="1">
      <alignment horizontal="right" vertical="center"/>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6" fillId="10" borderId="9" xfId="8" applyNumberFormat="1" applyFont="1" applyFill="1" applyBorder="1" applyAlignment="1" applyProtection="1">
      <alignment horizontal="right" vertical="center"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0" fontId="57" fillId="13" borderId="9" xfId="0" applyFont="1" applyFill="1" applyBorder="1" applyAlignment="1">
      <alignment horizontal="center" vertical="center" wrapText="1"/>
    </xf>
    <xf numFmtId="0" fontId="57" fillId="13" borderId="18" xfId="0" applyFont="1" applyFill="1" applyBorder="1" applyAlignment="1">
      <alignment horizontal="center" vertical="top"/>
    </xf>
    <xf numFmtId="0" fontId="79" fillId="13" borderId="0" xfId="0" applyFont="1" applyFill="1" applyAlignment="1">
      <alignment vertical="top"/>
    </xf>
    <xf numFmtId="0" fontId="57" fillId="13" borderId="9" xfId="0" applyFont="1" applyFill="1" applyBorder="1" applyAlignment="1">
      <alignment horizontal="center" vertical="top"/>
    </xf>
    <xf numFmtId="0" fontId="57" fillId="13" borderId="9" xfId="0" applyFont="1" applyFill="1" applyBorder="1" applyAlignment="1">
      <alignment horizontal="center" vertical="top" wrapText="1"/>
    </xf>
    <xf numFmtId="0" fontId="78" fillId="13" borderId="0" xfId="0" applyFont="1" applyFill="1" applyAlignment="1">
      <alignment horizontal="center" vertical="top"/>
    </xf>
    <xf numFmtId="0" fontId="57" fillId="13" borderId="25" xfId="0" applyFont="1" applyFill="1" applyBorder="1" applyAlignment="1">
      <alignment horizontal="center" vertical="center" wrapText="1"/>
    </xf>
    <xf numFmtId="0" fontId="61" fillId="13" borderId="0" xfId="0" applyFont="1" applyFill="1" applyAlignment="1">
      <alignment vertical="center" wrapText="1"/>
    </xf>
    <xf numFmtId="0" fontId="60" fillId="13" borderId="0" xfId="0" applyFont="1" applyFill="1" applyAlignment="1">
      <alignment vertical="center" wrapText="1"/>
    </xf>
    <xf numFmtId="0" fontId="33" fillId="13" borderId="9" xfId="0" applyFont="1" applyFill="1" applyBorder="1" applyAlignment="1">
      <alignment horizontal="center" vertical="center"/>
    </xf>
    <xf numFmtId="0" fontId="33" fillId="13" borderId="9" xfId="0" applyFont="1" applyFill="1" applyBorder="1" applyAlignment="1">
      <alignment horizontal="center" vertical="center" wrapText="1"/>
    </xf>
    <xf numFmtId="0" fontId="68" fillId="13" borderId="0" xfId="0" applyFont="1" applyFill="1" applyAlignment="1">
      <alignment vertical="center"/>
    </xf>
    <xf numFmtId="0" fontId="69" fillId="13" borderId="0" xfId="0" applyFont="1" applyFill="1" applyAlignment="1">
      <alignment vertical="center"/>
    </xf>
    <xf numFmtId="0" fontId="80" fillId="13" borderId="0" xfId="0" applyFont="1" applyFill="1" applyAlignment="1">
      <alignment vertical="top"/>
    </xf>
    <xf numFmtId="164" fontId="73" fillId="0" borderId="0" xfId="0" applyNumberFormat="1" applyFont="1" applyAlignment="1">
      <alignment horizontal="center" vertical="center"/>
    </xf>
    <xf numFmtId="164" fontId="5" fillId="0" borderId="0" xfId="0" applyNumberFormat="1" applyFont="1" applyAlignment="1" applyProtection="1">
      <alignment vertical="center"/>
      <protection locked="0"/>
    </xf>
    <xf numFmtId="2" fontId="73" fillId="0" borderId="0" xfId="0" applyNumberFormat="1" applyFont="1" applyAlignment="1">
      <alignment horizontal="center" vertical="center"/>
    </xf>
    <xf numFmtId="165" fontId="1" fillId="0" borderId="0" xfId="115" applyNumberFormat="1" applyFont="1" applyAlignment="1" applyProtection="1">
      <alignment horizontal="left" vertical="center"/>
      <protection hidden="1"/>
    </xf>
    <xf numFmtId="0" fontId="73" fillId="0" borderId="9" xfId="0" applyFont="1" applyBorder="1" applyAlignment="1">
      <alignment horizontal="center" vertical="center" wrapText="1"/>
    </xf>
    <xf numFmtId="43" fontId="73" fillId="9" borderId="9" xfId="8"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center" wrapText="1"/>
    </xf>
    <xf numFmtId="2" fontId="2" fillId="0" borderId="9" xfId="111" applyNumberFormat="1" applyFont="1" applyFill="1" applyBorder="1" applyAlignment="1" applyProtection="1">
      <alignment horizontal="right" vertical="center" wrapText="1"/>
    </xf>
    <xf numFmtId="0" fontId="4" fillId="3" borderId="22" xfId="127" applyFont="1" applyFill="1" applyBorder="1" applyAlignment="1" applyProtection="1">
      <alignment horizontal="left" vertical="center" wrapText="1"/>
      <protection locked="0"/>
    </xf>
    <xf numFmtId="180" fontId="73" fillId="3" borderId="18" xfId="8" applyNumberFormat="1" applyFont="1" applyFill="1" applyBorder="1" applyAlignment="1" applyProtection="1">
      <alignment horizontal="right" vertical="center" wrapText="1"/>
      <protection locked="0"/>
    </xf>
    <xf numFmtId="181" fontId="73" fillId="0" borderId="0" xfId="0" applyNumberFormat="1" applyFont="1" applyAlignment="1">
      <alignment horizontal="center" vertical="center"/>
    </xf>
    <xf numFmtId="0" fontId="73" fillId="0" borderId="9" xfId="0" applyFont="1" applyBorder="1" applyAlignment="1">
      <alignment horizontal="left" vertical="top" wrapText="1"/>
    </xf>
    <xf numFmtId="0" fontId="73" fillId="0" borderId="9" xfId="0" applyFont="1" applyBorder="1" applyAlignment="1">
      <alignment horizontal="left" vertical="center" wrapText="1"/>
    </xf>
    <xf numFmtId="0" fontId="57" fillId="13" borderId="17" xfId="0" applyFont="1" applyFill="1" applyBorder="1" applyAlignment="1">
      <alignment horizontal="center" vertical="top"/>
    </xf>
    <xf numFmtId="0" fontId="57" fillId="13" borderId="17" xfId="0" applyFont="1" applyFill="1" applyBorder="1" applyAlignment="1">
      <alignment horizontal="center" vertical="top" wrapText="1"/>
    </xf>
    <xf numFmtId="0" fontId="81" fillId="0" borderId="9" xfId="0" applyFont="1" applyBorder="1" applyAlignment="1">
      <alignment horizontal="center" vertical="center"/>
    </xf>
    <xf numFmtId="0" fontId="1" fillId="13" borderId="18" xfId="0" applyFont="1" applyFill="1" applyBorder="1" applyAlignment="1">
      <alignment horizontal="center" vertical="top"/>
    </xf>
    <xf numFmtId="0" fontId="3" fillId="0" borderId="0" xfId="0" applyFont="1" applyAlignment="1">
      <alignment horizontal="center" vertical="center" wrapText="1"/>
    </xf>
    <xf numFmtId="0" fontId="81" fillId="0" borderId="9" xfId="0" applyFont="1" applyBorder="1" applyAlignment="1">
      <alignment horizontal="left" vertical="center" wrapText="1"/>
    </xf>
    <xf numFmtId="43" fontId="73" fillId="3" borderId="18" xfId="8" applyFont="1" applyFill="1" applyBorder="1" applyAlignment="1" applyProtection="1">
      <alignment horizontal="right" vertical="center" wrapText="1"/>
      <protection locked="0"/>
    </xf>
    <xf numFmtId="0" fontId="3" fillId="0" borderId="0" xfId="114" applyFont="1" applyAlignment="1" applyProtection="1">
      <alignment horizontal="center" vertical="top"/>
      <protection hidden="1"/>
    </xf>
    <xf numFmtId="0" fontId="72" fillId="0" borderId="0" xfId="114" applyFont="1" applyAlignment="1" applyProtection="1">
      <alignment horizontal="center" vertical="top"/>
      <protection hidden="1"/>
    </xf>
    <xf numFmtId="0" fontId="83" fillId="0" borderId="5" xfId="0" applyFont="1" applyBorder="1" applyAlignment="1">
      <alignment horizontal="center" vertical="center"/>
    </xf>
    <xf numFmtId="0" fontId="84" fillId="0" borderId="0" xfId="0" applyFont="1" applyAlignment="1">
      <alignment horizontal="center" vertical="center"/>
    </xf>
    <xf numFmtId="0" fontId="85" fillId="0" borderId="0" xfId="0" applyFont="1" applyAlignment="1">
      <alignment horizontal="center" vertical="center"/>
    </xf>
    <xf numFmtId="0" fontId="83" fillId="0" borderId="0" xfId="0" applyFont="1" applyAlignment="1">
      <alignment vertical="center" wrapText="1"/>
    </xf>
    <xf numFmtId="0" fontId="84" fillId="0" borderId="0" xfId="115" applyFont="1" applyAlignment="1">
      <alignment horizontal="center" vertical="center"/>
    </xf>
    <xf numFmtId="0" fontId="83" fillId="0" borderId="9" xfId="0" applyFont="1" applyBorder="1" applyAlignment="1">
      <alignment horizontal="center" vertical="center" wrapText="1"/>
    </xf>
    <xf numFmtId="0" fontId="83" fillId="0" borderId="24" xfId="0" applyFont="1" applyBorder="1" applyAlignment="1">
      <alignment horizontal="center" vertical="center" wrapText="1"/>
    </xf>
    <xf numFmtId="0" fontId="83" fillId="0" borderId="25" xfId="0" applyFont="1" applyBorder="1" applyAlignment="1">
      <alignment horizontal="center" vertical="center" wrapText="1"/>
    </xf>
    <xf numFmtId="0" fontId="86" fillId="0" borderId="9" xfId="0" applyFont="1" applyBorder="1" applyAlignment="1">
      <alignment horizontal="center" vertical="center"/>
    </xf>
    <xf numFmtId="0" fontId="86" fillId="0" borderId="24" xfId="0" applyFont="1" applyBorder="1" applyAlignment="1">
      <alignment horizontal="center" vertical="center"/>
    </xf>
    <xf numFmtId="0" fontId="86" fillId="0" borderId="25" xfId="0" applyFont="1" applyBorder="1" applyAlignment="1">
      <alignment horizontal="center" vertical="center"/>
    </xf>
    <xf numFmtId="0" fontId="86" fillId="13" borderId="17" xfId="0" applyFont="1" applyFill="1" applyBorder="1" applyAlignment="1">
      <alignment horizontal="center" vertical="top"/>
    </xf>
    <xf numFmtId="0" fontId="86" fillId="13" borderId="14" xfId="0" applyFont="1" applyFill="1" applyBorder="1" applyAlignment="1">
      <alignment horizontal="center" vertical="top"/>
    </xf>
    <xf numFmtId="0" fontId="86" fillId="13" borderId="9" xfId="0" applyFont="1" applyFill="1" applyBorder="1" applyAlignment="1">
      <alignment horizontal="center" vertical="top"/>
    </xf>
    <xf numFmtId="0" fontId="86" fillId="13" borderId="15" xfId="0" applyFont="1" applyFill="1" applyBorder="1" applyAlignment="1">
      <alignment horizontal="center" vertical="top"/>
    </xf>
    <xf numFmtId="0" fontId="87" fillId="0" borderId="9" xfId="0" applyFont="1" applyBorder="1" applyAlignment="1">
      <alignment horizontal="center" vertical="center"/>
    </xf>
    <xf numFmtId="0" fontId="88" fillId="3" borderId="14" xfId="109" applyFont="1" applyFill="1" applyBorder="1" applyAlignment="1" applyProtection="1">
      <alignment vertical="center" wrapText="1"/>
      <protection locked="0"/>
    </xf>
    <xf numFmtId="10" fontId="84" fillId="0" borderId="18" xfId="111" applyNumberFormat="1" applyFont="1" applyFill="1" applyBorder="1" applyAlignment="1" applyProtection="1">
      <alignment horizontal="center" vertical="center" wrapText="1"/>
      <protection locked="0" hidden="1"/>
    </xf>
    <xf numFmtId="0" fontId="88" fillId="0" borderId="0" xfId="0" applyFont="1" applyAlignment="1">
      <alignment horizontal="center" vertical="center"/>
    </xf>
    <xf numFmtId="0" fontId="88" fillId="0" borderId="0" xfId="0" applyFont="1" applyAlignment="1">
      <alignment vertical="center"/>
    </xf>
    <xf numFmtId="0" fontId="88" fillId="0" borderId="0" xfId="0" applyFont="1" applyAlignment="1">
      <alignment horizontal="center" vertical="center" wrapText="1"/>
    </xf>
    <xf numFmtId="0" fontId="88" fillId="0" borderId="9" xfId="0" applyFont="1" applyBorder="1" applyAlignment="1">
      <alignment horizontal="center" vertical="center"/>
    </xf>
    <xf numFmtId="165" fontId="83" fillId="0" borderId="5" xfId="0" applyNumberFormat="1" applyFont="1" applyBorder="1" applyAlignment="1">
      <alignment horizontal="left" vertical="center" wrapText="1"/>
    </xf>
    <xf numFmtId="165" fontId="84" fillId="0" borderId="0" xfId="0" applyNumberFormat="1" applyFont="1" applyAlignment="1">
      <alignment horizontal="left" vertical="center" wrapText="1"/>
    </xf>
    <xf numFmtId="165" fontId="84" fillId="0" borderId="0" xfId="111" applyNumberFormat="1" applyFont="1" applyFill="1" applyBorder="1" applyAlignment="1" applyProtection="1">
      <alignment vertical="center" wrapText="1"/>
    </xf>
    <xf numFmtId="165" fontId="83" fillId="0" borderId="0" xfId="115" applyNumberFormat="1" applyFont="1" applyAlignment="1" applyProtection="1">
      <alignment vertical="center" wrapText="1"/>
      <protection hidden="1"/>
    </xf>
    <xf numFmtId="0" fontId="83" fillId="0" borderId="0" xfId="111" applyNumberFormat="1" applyFont="1" applyFill="1" applyBorder="1" applyAlignment="1" applyProtection="1">
      <alignment vertical="center" wrapText="1"/>
    </xf>
    <xf numFmtId="0" fontId="84" fillId="0" borderId="0" xfId="115" applyFont="1" applyAlignment="1">
      <alignment horizontal="left" vertical="center" wrapText="1"/>
    </xf>
    <xf numFmtId="165" fontId="84" fillId="0" borderId="0" xfId="115" applyNumberFormat="1" applyFont="1" applyAlignment="1" applyProtection="1">
      <alignment vertical="center" wrapText="1"/>
      <protection hidden="1"/>
    </xf>
    <xf numFmtId="165" fontId="83" fillId="0" borderId="0" xfId="115" applyNumberFormat="1" applyFont="1" applyAlignment="1" applyProtection="1">
      <alignment horizontal="left" vertical="center"/>
      <protection hidden="1"/>
    </xf>
    <xf numFmtId="0" fontId="89" fillId="0" borderId="9" xfId="0" applyFont="1" applyBorder="1" applyAlignment="1">
      <alignment horizontal="center" vertical="center" wrapText="1"/>
    </xf>
    <xf numFmtId="0" fontId="89" fillId="0" borderId="9" xfId="0" applyFont="1" applyBorder="1" applyAlignment="1">
      <alignment vertical="center" wrapText="1"/>
    </xf>
    <xf numFmtId="0" fontId="90" fillId="13" borderId="9" xfId="0" applyFont="1" applyFill="1" applyBorder="1" applyAlignment="1">
      <alignment horizontal="center" vertical="center" wrapText="1"/>
    </xf>
    <xf numFmtId="0" fontId="88" fillId="0" borderId="9" xfId="0" applyFont="1" applyBorder="1" applyAlignment="1">
      <alignment horizontal="center" vertical="center" wrapText="1"/>
    </xf>
    <xf numFmtId="0" fontId="88" fillId="3" borderId="9" xfId="109" applyFont="1" applyFill="1" applyBorder="1" applyAlignment="1" applyProtection="1">
      <alignment horizontal="center" vertical="center" wrapText="1"/>
      <protection locked="0"/>
    </xf>
    <xf numFmtId="10" fontId="84" fillId="0" borderId="9" xfId="111" applyNumberFormat="1" applyFont="1" applyFill="1" applyBorder="1" applyAlignment="1" applyProtection="1">
      <alignment horizontal="center" vertical="center" wrapText="1"/>
      <protection locked="0" hidden="1"/>
    </xf>
    <xf numFmtId="2" fontId="91" fillId="10" borderId="18" xfId="0" applyNumberFormat="1" applyFont="1" applyFill="1" applyBorder="1" applyAlignment="1">
      <alignment horizontal="right" vertical="center" wrapText="1"/>
    </xf>
    <xf numFmtId="0" fontId="92" fillId="0" borderId="16" xfId="0" applyFont="1" applyBorder="1"/>
    <xf numFmtId="0" fontId="84" fillId="0" borderId="0" xfId="0" applyFont="1" applyAlignment="1">
      <alignment vertical="center" wrapText="1"/>
    </xf>
    <xf numFmtId="0" fontId="89" fillId="0" borderId="0" xfId="0" applyFont="1" applyAlignment="1">
      <alignment horizontal="center" vertical="center"/>
    </xf>
    <xf numFmtId="0" fontId="93" fillId="0" borderId="0" xfId="0" applyFont="1" applyAlignment="1">
      <alignment vertical="center" wrapText="1"/>
    </xf>
    <xf numFmtId="0" fontId="83" fillId="0" borderId="5" xfId="0" applyFont="1" applyBorder="1" applyAlignment="1" applyProtection="1">
      <alignment horizontal="justify" vertical="center"/>
      <protection hidden="1"/>
    </xf>
    <xf numFmtId="0" fontId="84" fillId="0" borderId="0" xfId="0" applyFont="1" applyAlignment="1" applyProtection="1">
      <alignment horizontal="justify" vertical="center"/>
      <protection hidden="1"/>
    </xf>
    <xf numFmtId="0" fontId="84" fillId="0" borderId="0" xfId="111" applyNumberFormat="1" applyFont="1" applyFill="1" applyBorder="1" applyAlignment="1" applyProtection="1">
      <alignment vertical="center" wrapText="1"/>
      <protection hidden="1"/>
    </xf>
    <xf numFmtId="0" fontId="84" fillId="0" borderId="0" xfId="115" applyFont="1" applyAlignment="1" applyProtection="1">
      <alignment vertical="center"/>
      <protection hidden="1"/>
    </xf>
    <xf numFmtId="0" fontId="84" fillId="0" borderId="0" xfId="115" applyFont="1" applyAlignment="1">
      <alignment horizontal="left" vertical="center"/>
    </xf>
    <xf numFmtId="0" fontId="89" fillId="11" borderId="9" xfId="0" applyFont="1" applyFill="1" applyBorder="1" applyAlignment="1">
      <alignment horizontal="center" vertical="top" wrapText="1"/>
    </xf>
    <xf numFmtId="0" fontId="89" fillId="11" borderId="9" xfId="0" applyFont="1" applyFill="1" applyBorder="1" applyAlignment="1">
      <alignment vertical="top" wrapText="1"/>
    </xf>
    <xf numFmtId="0" fontId="94" fillId="11" borderId="9" xfId="0" applyFont="1" applyFill="1" applyBorder="1" applyAlignment="1">
      <alignment horizontal="center" vertical="top" wrapText="1"/>
    </xf>
    <xf numFmtId="0" fontId="84" fillId="0" borderId="9" xfId="112" applyNumberFormat="1" applyFont="1" applyFill="1" applyBorder="1" applyAlignment="1" applyProtection="1">
      <alignment vertical="center"/>
      <protection locked="0" hidden="1"/>
    </xf>
    <xf numFmtId="0" fontId="88" fillId="0" borderId="0" xfId="0" applyFont="1" applyAlignment="1" applyProtection="1">
      <alignment horizontal="center" vertical="center"/>
      <protection locked="0"/>
    </xf>
    <xf numFmtId="0" fontId="84" fillId="0" borderId="0" xfId="112" applyNumberFormat="1" applyFont="1" applyFill="1" applyBorder="1" applyAlignment="1" applyProtection="1">
      <alignment vertical="center"/>
      <protection locked="0" hidden="1"/>
    </xf>
    <xf numFmtId="0" fontId="7" fillId="0" borderId="9" xfId="114" applyFont="1" applyBorder="1" applyAlignment="1" applyProtection="1">
      <alignment horizontal="center" vertical="top" wrapText="1"/>
      <protection hidden="1"/>
    </xf>
    <xf numFmtId="0" fontId="7" fillId="0" borderId="9" xfId="114" applyFont="1" applyBorder="1" applyAlignment="1" applyProtection="1">
      <alignment vertical="top" wrapText="1"/>
      <protection hidden="1"/>
    </xf>
    <xf numFmtId="0" fontId="54" fillId="0" borderId="9" xfId="114" applyFont="1" applyBorder="1" applyAlignment="1" applyProtection="1">
      <alignment horizontal="center" vertical="top" wrapText="1"/>
      <protection hidden="1"/>
    </xf>
    <xf numFmtId="0" fontId="54" fillId="0" borderId="9" xfId="114" applyFont="1" applyBorder="1" applyAlignment="1" applyProtection="1">
      <alignment vertical="top" wrapText="1"/>
      <protection hidden="1"/>
    </xf>
    <xf numFmtId="176" fontId="7" fillId="0" borderId="9" xfId="114" applyNumberFormat="1" applyFont="1" applyBorder="1" applyAlignment="1" applyProtection="1">
      <alignment horizontal="center" vertical="top"/>
      <protection hidden="1"/>
    </xf>
    <xf numFmtId="0" fontId="7" fillId="4" borderId="9" xfId="114" applyFont="1" applyFill="1" applyBorder="1" applyAlignment="1" applyProtection="1">
      <alignment vertical="top" wrapText="1"/>
      <protection hidden="1"/>
    </xf>
    <xf numFmtId="2" fontId="7" fillId="4" borderId="9" xfId="114" applyNumberFormat="1" applyFont="1" applyFill="1" applyBorder="1" applyAlignment="1" applyProtection="1">
      <alignment horizontal="center" vertical="top" wrapText="1"/>
      <protection hidden="1"/>
    </xf>
    <xf numFmtId="0" fontId="4" fillId="0" borderId="9" xfId="114" applyFont="1" applyBorder="1" applyAlignment="1" applyProtection="1">
      <alignment horizontal="center" vertical="top"/>
      <protection hidden="1"/>
    </xf>
    <xf numFmtId="0" fontId="0" fillId="0" borderId="9" xfId="114" applyFont="1" applyBorder="1" applyAlignment="1" applyProtection="1">
      <alignment vertical="top" wrapText="1"/>
      <protection hidden="1"/>
    </xf>
    <xf numFmtId="9" fontId="4" fillId="0" borderId="9" xfId="128" applyFont="1" applyBorder="1" applyAlignment="1" applyProtection="1">
      <alignment vertical="top" wrapText="1"/>
      <protection hidden="1"/>
    </xf>
    <xf numFmtId="10" fontId="2" fillId="0" borderId="18" xfId="111" applyNumberFormat="1" applyFont="1" applyFill="1" applyBorder="1" applyAlignment="1" applyProtection="1">
      <alignment horizontal="center" vertical="top" wrapText="1"/>
      <protection locked="0" hidden="1"/>
    </xf>
    <xf numFmtId="43" fontId="7" fillId="4" borderId="9" xfId="8" applyFont="1" applyFill="1" applyBorder="1" applyAlignment="1" applyProtection="1">
      <alignment vertical="center" wrapText="1"/>
      <protection hidden="1"/>
    </xf>
    <xf numFmtId="43" fontId="1" fillId="0" borderId="9" xfId="8" applyFont="1" applyBorder="1" applyAlignment="1" applyProtection="1">
      <alignment vertical="center" wrapText="1"/>
      <protection hidden="1"/>
    </xf>
    <xf numFmtId="2" fontId="7" fillId="9" borderId="26" xfId="114" applyNumberFormat="1" applyFont="1" applyFill="1" applyBorder="1" applyAlignment="1">
      <alignment vertical="center" wrapText="1"/>
    </xf>
    <xf numFmtId="0" fontId="2" fillId="0" borderId="9" xfId="113" applyNumberFormat="1" applyFont="1" applyFill="1" applyBorder="1" applyAlignment="1" applyProtection="1">
      <alignment horizontal="right" vertical="center"/>
      <protection hidden="1"/>
    </xf>
    <xf numFmtId="4" fontId="95"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horizontal="right" vertical="center"/>
      <protection hidden="1"/>
    </xf>
    <xf numFmtId="43" fontId="56" fillId="0" borderId="34" xfId="8" applyFont="1" applyBorder="1" applyAlignment="1" applyProtection="1">
      <alignment horizontal="right" vertical="top" wrapText="1"/>
      <protection hidden="1"/>
    </xf>
    <xf numFmtId="0" fontId="55" fillId="0" borderId="68" xfId="73" applyFont="1" applyBorder="1" applyAlignment="1" applyProtection="1">
      <alignment horizontal="center" vertical="top" wrapText="1"/>
      <protection hidden="1"/>
    </xf>
    <xf numFmtId="0" fontId="37" fillId="0" borderId="9" xfId="113" applyNumberFormat="1" applyFont="1" applyFill="1" applyBorder="1" applyAlignment="1" applyProtection="1">
      <alignment vertical="top"/>
      <protection hidden="1"/>
    </xf>
    <xf numFmtId="9" fontId="2" fillId="0" borderId="0" xfId="114" applyNumberFormat="1" applyFont="1" applyAlignment="1" applyProtection="1">
      <alignment vertical="top"/>
      <protection hidden="1"/>
    </xf>
    <xf numFmtId="10" fontId="2" fillId="0" borderId="0" xfId="114" applyNumberFormat="1" applyFont="1" applyAlignment="1" applyProtection="1">
      <alignment vertical="top"/>
      <protection hidden="1"/>
    </xf>
    <xf numFmtId="2" fontId="7" fillId="9" borderId="26" xfId="114" applyNumberFormat="1" applyFont="1" applyFill="1" applyBorder="1" applyAlignment="1" applyProtection="1">
      <alignment vertical="center" wrapText="1"/>
      <protection locked="0"/>
    </xf>
    <xf numFmtId="4" fontId="2" fillId="0" borderId="0" xfId="114" applyNumberFormat="1" applyFont="1" applyAlignment="1" applyProtection="1">
      <alignment vertical="top"/>
      <protection hidden="1"/>
    </xf>
    <xf numFmtId="0" fontId="5" fillId="0" borderId="0" xfId="114" quotePrefix="1" applyFont="1" applyAlignment="1" applyProtection="1">
      <alignment vertical="top"/>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6"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57"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58"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0" fillId="3" borderId="24" xfId="126" applyFont="1" applyFill="1" applyBorder="1" applyAlignment="1" applyProtection="1">
      <alignment vertical="top"/>
      <protection locked="0"/>
    </xf>
    <xf numFmtId="0" fontId="70" fillId="3" borderId="3" xfId="126" applyFont="1" applyFill="1" applyBorder="1" applyAlignment="1" applyProtection="1">
      <alignment vertical="top"/>
      <protection locked="0"/>
    </xf>
    <xf numFmtId="0" fontId="70" fillId="3" borderId="25" xfId="126" applyFont="1" applyFill="1" applyBorder="1" applyAlignment="1" applyProtection="1">
      <alignment vertical="top"/>
      <protection locked="0"/>
    </xf>
    <xf numFmtId="0" fontId="0" fillId="3" borderId="24" xfId="109" applyFont="1" applyFill="1" applyBorder="1" applyAlignment="1" applyProtection="1">
      <alignment vertical="top"/>
      <protection locked="0"/>
    </xf>
    <xf numFmtId="0" fontId="0" fillId="3" borderId="3" xfId="109" applyFont="1" applyFill="1" applyBorder="1" applyAlignment="1" applyProtection="1">
      <alignment vertical="top"/>
      <protection locked="0"/>
    </xf>
    <xf numFmtId="0" fontId="0" fillId="3" borderId="25" xfId="109" applyFont="1" applyFill="1" applyBorder="1" applyAlignment="1" applyProtection="1">
      <alignment vertical="top"/>
      <protection locked="0"/>
    </xf>
    <xf numFmtId="0" fontId="73" fillId="3" borderId="30" xfId="109" applyFont="1" applyFill="1" applyBorder="1" applyAlignment="1" applyProtection="1">
      <alignment horizontal="left" vertical="center"/>
      <protection locked="0"/>
    </xf>
    <xf numFmtId="0" fontId="2" fillId="3" borderId="56"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6"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6"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33" fillId="0" borderId="0" xfId="0" applyFont="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7"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73" fillId="0" borderId="0" xfId="0" applyFont="1" applyAlignment="1">
      <alignment horizontal="left" vertical="center"/>
    </xf>
    <xf numFmtId="0" fontId="76" fillId="12" borderId="9" xfId="0" applyFont="1" applyFill="1" applyBorder="1" applyAlignment="1">
      <alignment horizontal="left" vertical="center"/>
    </xf>
    <xf numFmtId="0" fontId="76" fillId="9" borderId="0" xfId="109" applyFont="1" applyFill="1" applyAlignment="1">
      <alignment horizontal="left" vertical="center" wrapText="1"/>
    </xf>
    <xf numFmtId="0" fontId="83" fillId="0" borderId="16"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1" fillId="0" borderId="0" xfId="115" applyFont="1" applyAlignment="1" applyProtection="1">
      <alignment vertical="center" wrapText="1"/>
      <protection hidden="1"/>
    </xf>
    <xf numFmtId="0" fontId="73" fillId="0" borderId="0" xfId="0" applyFont="1" applyAlignment="1">
      <alignment horizontal="right" vertical="center"/>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76" fillId="10" borderId="9" xfId="0" applyFont="1" applyFill="1" applyBorder="1" applyAlignment="1">
      <alignment horizontal="left" vertical="center" wrapText="1"/>
    </xf>
    <xf numFmtId="0" fontId="2" fillId="0" borderId="0" xfId="0" applyFont="1" applyAlignment="1">
      <alignment horizontal="left" vertical="center" wrapText="1"/>
    </xf>
    <xf numFmtId="0" fontId="57" fillId="0" borderId="50" xfId="0" applyFont="1" applyBorder="1" applyAlignment="1">
      <alignment horizontal="right" vertical="center"/>
    </xf>
    <xf numFmtId="0" fontId="57" fillId="0" borderId="0" xfId="0" applyFont="1" applyAlignment="1">
      <alignment horizontal="center" vertical="center"/>
    </xf>
    <xf numFmtId="165" fontId="83"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0" borderId="16" xfId="0" applyFont="1" applyBorder="1" applyAlignment="1">
      <alignment horizontal="left" vertical="top" wrapText="1"/>
    </xf>
    <xf numFmtId="0" fontId="88" fillId="0" borderId="0" xfId="0" applyFont="1" applyAlignment="1">
      <alignment horizontal="left" vertical="top" wrapText="1"/>
    </xf>
    <xf numFmtId="0" fontId="73" fillId="9" borderId="0" xfId="109" applyFont="1" applyFill="1" applyAlignment="1">
      <alignment horizontal="left" vertical="center"/>
    </xf>
    <xf numFmtId="0" fontId="33"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0" fontId="72" fillId="0" borderId="0" xfId="114" applyFont="1" applyAlignment="1" applyProtection="1">
      <alignment horizontal="center" vertical="top"/>
      <protection hidden="1"/>
    </xf>
    <xf numFmtId="0" fontId="58"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0" fontId="54" fillId="0" borderId="52" xfId="114" applyFont="1" applyBorder="1" applyAlignment="1" applyProtection="1">
      <alignment horizontal="left" vertical="center" wrapText="1"/>
      <protection hidden="1"/>
    </xf>
    <xf numFmtId="0" fontId="54" fillId="0" borderId="0" xfId="114" applyFont="1" applyAlignment="1" applyProtection="1">
      <alignment horizontal="left" vertical="center" wrapText="1"/>
      <protection hidden="1"/>
    </xf>
    <xf numFmtId="0" fontId="7" fillId="0" borderId="9" xfId="114" applyFont="1" applyBorder="1" applyAlignment="1" applyProtection="1">
      <alignment horizontal="center" vertical="center" wrapText="1"/>
      <protection hidden="1"/>
    </xf>
    <xf numFmtId="43" fontId="1" fillId="0" borderId="59" xfId="8" applyFont="1" applyBorder="1" applyAlignment="1" applyProtection="1">
      <alignment horizontal="right" vertical="center" wrapText="1"/>
      <protection hidden="1"/>
    </xf>
    <xf numFmtId="43" fontId="1" fillId="0" borderId="60" xfId="8" applyFont="1" applyBorder="1" applyAlignment="1" applyProtection="1">
      <alignment horizontal="right" vertical="center" wrapText="1"/>
      <protection hidden="1"/>
    </xf>
    <xf numFmtId="2" fontId="7" fillId="4" borderId="9" xfId="114" applyNumberFormat="1" applyFont="1" applyFill="1" applyBorder="1" applyAlignment="1" applyProtection="1">
      <alignment horizontal="center" vertical="top" wrapText="1"/>
      <protection hidden="1"/>
    </xf>
    <xf numFmtId="0" fontId="0" fillId="0" borderId="24" xfId="114" applyFont="1" applyBorder="1" applyAlignment="1" applyProtection="1">
      <alignment horizontal="left" vertical="top" wrapText="1"/>
      <protection hidden="1"/>
    </xf>
    <xf numFmtId="0" fontId="0" fillId="0" borderId="3" xfId="114" applyFont="1" applyBorder="1" applyAlignment="1" applyProtection="1">
      <alignment horizontal="left" vertical="top" wrapText="1"/>
      <protection hidden="1"/>
    </xf>
    <xf numFmtId="0" fontId="0" fillId="0" borderId="25" xfId="114" applyFont="1" applyBorder="1" applyAlignment="1" applyProtection="1">
      <alignment horizontal="left" vertical="top" wrapText="1"/>
      <protection hidden="1"/>
    </xf>
    <xf numFmtId="49" fontId="7" fillId="9" borderId="9" xfId="114" applyNumberFormat="1" applyFont="1" applyFill="1" applyBorder="1" applyAlignment="1">
      <alignment horizontal="left" vertical="center" wrapText="1"/>
    </xf>
    <xf numFmtId="0" fontId="7" fillId="4" borderId="24" xfId="114" applyFont="1" applyFill="1" applyBorder="1" applyAlignment="1" applyProtection="1">
      <alignment horizontal="left" vertical="center" wrapText="1"/>
      <protection hidden="1"/>
    </xf>
    <xf numFmtId="0" fontId="7" fillId="4" borderId="3" xfId="114" applyFont="1" applyFill="1" applyBorder="1" applyAlignment="1" applyProtection="1">
      <alignment horizontal="left" vertical="center" wrapText="1"/>
      <protection hidden="1"/>
    </xf>
    <xf numFmtId="0" fontId="7" fillId="4" borderId="25" xfId="114" applyFont="1" applyFill="1" applyBorder="1" applyAlignment="1" applyProtection="1">
      <alignment horizontal="left" vertical="center" wrapText="1"/>
      <protection hidden="1"/>
    </xf>
    <xf numFmtId="0" fontId="7" fillId="0" borderId="24" xfId="114" applyFont="1" applyBorder="1" applyAlignment="1" applyProtection="1">
      <alignment horizontal="left" vertical="top" wrapText="1"/>
      <protection hidden="1"/>
    </xf>
    <xf numFmtId="0" fontId="7" fillId="0" borderId="3" xfId="114" applyFont="1" applyBorder="1" applyAlignment="1" applyProtection="1">
      <alignment horizontal="left" vertical="top" wrapText="1"/>
      <protection hidden="1"/>
    </xf>
    <xf numFmtId="0" fontId="7" fillId="0" borderId="25" xfId="114" applyFont="1" applyBorder="1" applyAlignment="1" applyProtection="1">
      <alignment horizontal="left" vertical="top" wrapText="1"/>
      <protection hidden="1"/>
    </xf>
    <xf numFmtId="0" fontId="7" fillId="0" borderId="64"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2" xfId="114" applyFont="1" applyFill="1" applyBorder="1" applyAlignment="1" applyProtection="1">
      <alignment horizontal="left" vertical="center" wrapText="1"/>
      <protection hidden="1"/>
    </xf>
    <xf numFmtId="0" fontId="4" fillId="0" borderId="63"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4" fillId="0" borderId="39" xfId="114" applyFont="1" applyBorder="1" applyAlignment="1" applyProtection="1">
      <alignment horizontal="center" vertical="center"/>
      <protection hidden="1"/>
    </xf>
    <xf numFmtId="0" fontId="64" fillId="0" borderId="61" xfId="114" applyFont="1" applyBorder="1" applyAlignment="1" applyProtection="1">
      <alignment horizontal="center" vertical="center"/>
      <protection hidden="1"/>
    </xf>
    <xf numFmtId="0" fontId="58" fillId="0" borderId="9" xfId="114" applyFont="1" applyBorder="1" applyAlignment="1" applyProtection="1">
      <alignment horizontal="left" vertical="center" wrapText="1"/>
      <protection hidden="1"/>
    </xf>
    <xf numFmtId="0" fontId="58"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8" fillId="0" borderId="0" xfId="115" applyFont="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6"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3" xfId="113" applyNumberFormat="1" applyFont="1" applyFill="1" applyBorder="1" applyAlignment="1" applyProtection="1">
      <alignment horizontal="left" vertical="center"/>
      <protection hidden="1"/>
    </xf>
    <xf numFmtId="0" fontId="4" fillId="0" borderId="65"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6"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8" fillId="0" borderId="0" xfId="73" applyFont="1" applyAlignment="1" applyProtection="1">
      <alignment horizontal="center" vertical="center"/>
      <protection hidden="1"/>
    </xf>
    <xf numFmtId="0" fontId="58"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0" borderId="66" xfId="73" applyBorder="1" applyAlignment="1">
      <alignment horizontal="left" vertical="center" indent="2"/>
    </xf>
    <xf numFmtId="0" fontId="4" fillId="0" borderId="58" xfId="73" applyBorder="1" applyAlignment="1">
      <alignment horizontal="left" vertical="center" indent="2"/>
    </xf>
    <xf numFmtId="0" fontId="4" fillId="0" borderId="66" xfId="73" applyBorder="1" applyAlignment="1">
      <alignment horizontal="justify" vertical="center" wrapText="1"/>
    </xf>
    <xf numFmtId="0" fontId="4" fillId="0" borderId="0" xfId="73" applyAlignment="1">
      <alignment horizontal="left" vertical="center" indent="2"/>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49" fontId="4" fillId="0" borderId="0" xfId="106" applyNumberFormat="1"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59"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8" fillId="0" borderId="0" xfId="106" applyFont="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2"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6" fillId="0" borderId="50"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4"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4" xfId="110" applyNumberFormat="1" applyFont="1" applyFill="1" applyBorder="1" applyAlignment="1" applyProtection="1">
      <alignment horizontal="right" vertical="center"/>
      <protection hidden="1"/>
    </xf>
    <xf numFmtId="0" fontId="6" fillId="0" borderId="67" xfId="110" applyBorder="1" applyAlignment="1" applyProtection="1">
      <alignment horizontal="left" vertical="center"/>
      <protection hidden="1"/>
    </xf>
    <xf numFmtId="0" fontId="6" fillId="0" borderId="52" xfId="110" applyBorder="1" applyAlignment="1" applyProtection="1">
      <alignment horizontal="left" vertical="center"/>
      <protection hidden="1"/>
    </xf>
    <xf numFmtId="0" fontId="6" fillId="0" borderId="48"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7"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4" xfId="35" applyFont="1" applyFill="1" applyBorder="1" applyAlignment="1" applyProtection="1">
      <alignment horizontal="right" vertical="center"/>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57 2" xfId="127" xr:uid="{00000000-0005-0000-0000-000066000000}"/>
    <cellStyle name="Normal 6" xfId="102" xr:uid="{00000000-0005-0000-0000-000067000000}"/>
    <cellStyle name="Normal 7" xfId="103" xr:uid="{00000000-0005-0000-0000-000068000000}"/>
    <cellStyle name="Normal 8" xfId="104" xr:uid="{00000000-0005-0000-0000-000069000000}"/>
    <cellStyle name="Normal 9" xfId="105" xr:uid="{00000000-0005-0000-0000-00006A000000}"/>
    <cellStyle name="Normal_Annexures TW 04" xfId="106" xr:uid="{00000000-0005-0000-0000-00006B000000}"/>
    <cellStyle name="Normal_Annexures TW 04 2" xfId="107" xr:uid="{00000000-0005-0000-0000-00006C000000}"/>
    <cellStyle name="Normal_Attach 3(JV)" xfId="108" xr:uid="{00000000-0005-0000-0000-00006D000000}"/>
    <cellStyle name="Normal_Attacments TW 04" xfId="109" xr:uid="{00000000-0005-0000-0000-00006E000000}"/>
    <cellStyle name="Normal_Attacments TW 04 2" xfId="126" xr:uid="{00000000-0005-0000-0000-00006F000000}"/>
    <cellStyle name="Normal_Entertainment Form" xfId="110" xr:uid="{00000000-0005-0000-0000-000070000000}"/>
    <cellStyle name="Normal_pgcil-tivim-pricesched" xfId="111" xr:uid="{00000000-0005-0000-0000-000071000000}"/>
    <cellStyle name="Normal_PRICE SCHEDULE-4 to 6-A4" xfId="112" xr:uid="{00000000-0005-0000-0000-000072000000}"/>
    <cellStyle name="Normal_PRICE SCHEDULE-4 to 6-A4 2" xfId="113" xr:uid="{00000000-0005-0000-0000-000073000000}"/>
    <cellStyle name="Normal_Price_Schedules for Insulator Package Rev-01" xfId="114" xr:uid="{00000000-0005-0000-0000-000074000000}"/>
    <cellStyle name="Normal_PRICE-SCHE Bihar-Rev-2-corrections" xfId="115" xr:uid="{00000000-0005-0000-0000-000075000000}"/>
    <cellStyle name="Normal_PRICE-SCHE Bihar-Rev-2-corrections_Annexures TW 04" xfId="116" xr:uid="{00000000-0005-0000-0000-000076000000}"/>
    <cellStyle name="Normal_PRICE-SCHE Bihar-Rev-2-corrections_Price_Schedules for Insulator Package Rev-01" xfId="117" xr:uid="{00000000-0005-0000-0000-000077000000}"/>
    <cellStyle name="Normal_Sch-1" xfId="118" xr:uid="{00000000-0005-0000-0000-000078000000}"/>
    <cellStyle name="Normal_Sheet1" xfId="119" xr:uid="{00000000-0005-0000-0000-000079000000}"/>
    <cellStyle name="Note 2" xfId="120" xr:uid="{00000000-0005-0000-0000-00007A000000}"/>
    <cellStyle name="Note 2 2" xfId="121" xr:uid="{00000000-0005-0000-0000-00007B000000}"/>
    <cellStyle name="Percent" xfId="128" builtinId="5"/>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1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0" cy="1247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140545" y="207818"/>
          <a:ext cx="0" cy="197600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21995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drawing" Target="../drawings/drawing5.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drawing" Target="../drawings/drawing6.xml"/><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drawing" Target="../drawings/drawing7.xml"/><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drawing" Target="../drawings/drawing8.xml"/><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drawing" Target="../drawings/drawing9.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drawing" Target="../drawings/drawing10.xml"/><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drawing" Target="../drawings/drawing11.xml"/><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drawing" Target="../drawings/drawing12.xml"/><Relationship Id="rId3" Type="http://schemas.openxmlformats.org/officeDocument/2006/relationships/printerSettings" Target="../printerSettings/printerSettings290.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10" Type="http://schemas.openxmlformats.org/officeDocument/2006/relationships/printerSettings" Target="../printerSettings/printerSettings297.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drawing" Target="../drawings/drawing13.xml"/><Relationship Id="rId3" Type="http://schemas.openxmlformats.org/officeDocument/2006/relationships/printerSettings" Target="../printerSettings/printerSettings307.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10" Type="http://schemas.openxmlformats.org/officeDocument/2006/relationships/printerSettings" Target="../printerSettings/printerSettings314.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5" Type="http://schemas.openxmlformats.org/officeDocument/2006/relationships/printerSettings" Target="../printerSettings/printerSettings326.bin"/><Relationship Id="rId10" Type="http://schemas.openxmlformats.org/officeDocument/2006/relationships/printerSettings" Target="../printerSettings/printerSettings331.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39.bin"/><Relationship Id="rId3" Type="http://schemas.openxmlformats.org/officeDocument/2006/relationships/printerSettings" Target="../printerSettings/printerSettings334.bin"/><Relationship Id="rId7" Type="http://schemas.openxmlformats.org/officeDocument/2006/relationships/printerSettings" Target="../printerSettings/printerSettings338.bin"/><Relationship Id="rId2" Type="http://schemas.openxmlformats.org/officeDocument/2006/relationships/printerSettings" Target="../printerSettings/printerSettings333.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5" Type="http://schemas.openxmlformats.org/officeDocument/2006/relationships/printerSettings" Target="../printerSettings/printerSettings336.bin"/><Relationship Id="rId10" Type="http://schemas.openxmlformats.org/officeDocument/2006/relationships/printerSettings" Target="../printerSettings/printerSettings341.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49.bin"/><Relationship Id="rId13" Type="http://schemas.openxmlformats.org/officeDocument/2006/relationships/printerSettings" Target="../printerSettings/printerSettings354.bin"/><Relationship Id="rId3" Type="http://schemas.openxmlformats.org/officeDocument/2006/relationships/printerSettings" Target="../printerSettings/printerSettings344.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2" Type="http://schemas.openxmlformats.org/officeDocument/2006/relationships/printerSettings" Target="../printerSettings/printerSettings343.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5" Type="http://schemas.openxmlformats.org/officeDocument/2006/relationships/printerSettings" Target="../printerSettings/printerSettings346.bin"/><Relationship Id="rId10" Type="http://schemas.openxmlformats.org/officeDocument/2006/relationships/printerSettings" Target="../printerSettings/printerSettings351.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40625" defaultRowHeight="16.5"/>
  <cols>
    <col min="1" max="1" width="20.5703125" style="33" customWidth="1"/>
    <col min="2" max="2" width="95.28515625" style="33" customWidth="1"/>
    <col min="3" max="8" width="9.140625" style="33"/>
    <col min="9" max="9" width="9.140625" style="33" hidden="1" customWidth="1"/>
    <col min="10" max="16384" width="9.140625" style="33"/>
  </cols>
  <sheetData>
    <row r="1" spans="1:9" ht="31.5">
      <c r="A1" s="30" t="s">
        <v>39</v>
      </c>
      <c r="B1" s="31" t="s">
        <v>605</v>
      </c>
      <c r="C1" s="32"/>
      <c r="D1" s="32"/>
      <c r="E1" s="32"/>
      <c r="F1" s="32"/>
      <c r="G1" s="32"/>
      <c r="H1" s="32"/>
    </row>
    <row r="2" spans="1:9">
      <c r="B2" s="34"/>
      <c r="I2" s="33" t="s">
        <v>256</v>
      </c>
    </row>
    <row r="3" spans="1:9">
      <c r="A3" s="33" t="s">
        <v>40</v>
      </c>
      <c r="B3" s="374" t="s">
        <v>606</v>
      </c>
      <c r="I3" s="33" t="s">
        <v>257</v>
      </c>
    </row>
    <row r="5" spans="1:9">
      <c r="A5" s="33" t="s">
        <v>41</v>
      </c>
      <c r="B5" s="405" t="s">
        <v>607</v>
      </c>
      <c r="C5" s="32"/>
      <c r="D5" s="32"/>
      <c r="E5" s="32"/>
      <c r="F5" s="32"/>
      <c r="G5" s="32"/>
      <c r="H5" s="32"/>
    </row>
  </sheetData>
  <sheetProtection selectLockedCells="1" selectUnlockedCells="1"/>
  <customSheetViews>
    <customSheetView guid="{D6014C68-3321-45CE-B9A8-38ED792935AC}" hiddenColumns="1" state="hidden">
      <selection activeCell="B5" sqref="B5"/>
      <pageMargins left="0.75" right="0.75" top="1" bottom="1" header="0.5" footer="0.5"/>
      <pageSetup orientation="portrait" r:id="rId1"/>
      <headerFooter alignWithMargins="0"/>
    </customSheetView>
    <customSheetView guid="{AD0333DF-5B33-49B5-B063-72505D20EFE4}" hiddenColumns="1" state="hidden">
      <selection activeCell="B5" sqref="B5"/>
      <pageMargins left="0.75" right="0.75" top="1" bottom="1" header="0.5" footer="0.5"/>
      <pageSetup orientation="portrait" r:id="rId2"/>
      <headerFooter alignWithMargins="0"/>
    </customSheetView>
    <customSheetView guid="{BE68641D-0C1E-4F8D-890A-A660C199187C}" hiddenColumns="1" state="hidden">
      <selection activeCell="B5" sqref="B5"/>
      <pageMargins left="0.75" right="0.75" top="1" bottom="1" header="0.5" footer="0.5"/>
      <pageSetup orientation="portrait" r:id="rId3"/>
      <headerFooter alignWithMargins="0"/>
    </customSheetView>
    <customSheetView guid="{F658ED72-5E54-4C5B-BB2C-7A2962080984}" hiddenColumns="1" state="hidden">
      <selection activeCell="B6" sqref="B6"/>
      <pageMargins left="0.75" right="0.75" top="1" bottom="1" header="0.5" footer="0.5"/>
      <pageSetup orientation="portrait" r:id="rId4"/>
      <headerFooter alignWithMargins="0"/>
    </customSheetView>
    <customSheetView guid="{DEF6DCE2-4A74-4BE5-B5D5-8143DC3F770A}" hiddenColumns="1" state="hidden">
      <selection activeCell="B6" sqref="B6"/>
      <pageMargins left="0.75" right="0.75" top="1" bottom="1" header="0.5" footer="0.5"/>
      <pageSetup orientation="portrait" r:id="rId5"/>
      <headerFooter alignWithMargins="0"/>
    </customSheetView>
    <customSheetView guid="{F8A50AE1-259E-429D-A506-38EB64D134EF}" hiddenColumns="1" state="hidden">
      <selection activeCell="B6" sqref="B6"/>
      <pageMargins left="0.75" right="0.75" top="1" bottom="1" header="0.5" footer="0.5"/>
      <pageSetup orientation="portrait" r:id="rId6"/>
      <headerFooter alignWithMargins="0"/>
    </customSheetView>
    <customSheetView guid="{CCA37BAE-906F-43D5-9FD9-B13563E4B9D7}" hiddenColumns="1" state="hidden">
      <selection activeCell="B14" sqref="B14"/>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99CA2F10-F926-46DC-8609-4EAE5B9F3585}" hiddenColumns="1" state="hidden">
      <selection activeCell="E14" sqref="E14"/>
      <pageMargins left="0.75" right="0.75" top="1" bottom="1" header="0.5" footer="0.5"/>
      <pageSetup orientation="portrait" r:id="rId11"/>
      <headerFooter alignWithMargins="0"/>
    </customSheetView>
    <customSheetView guid="{63D51328-7CBC-4A1E-B96D-BAE91416501B}" hiddenColumns="1" state="hidden">
      <selection activeCell="B20" sqref="B20"/>
      <pageMargins left="0.75" right="0.75" top="1" bottom="1" header="0.5" footer="0.5"/>
      <pageSetup orientation="portrait" r:id="rId12"/>
      <headerFooter alignWithMargins="0"/>
    </customSheetView>
    <customSheetView guid="{112647D2-7580-431B-99B5-DD512E2AD50E}" hiddenColumns="1" state="hidden">
      <selection activeCell="B5" sqref="B5"/>
      <pageMargins left="0.75" right="0.75" top="1" bottom="1" header="0.5" footer="0.5"/>
      <pageSetup orientation="portrait" r:id="rId13"/>
      <headerFooter alignWithMargins="0"/>
    </customSheetView>
    <customSheetView guid="{C44C314C-9BEB-403F-A933-6B948E5C1171}" hiddenColumns="1" state="hidden">
      <selection activeCell="B4" sqref="B4"/>
      <pageMargins left="0.75" right="0.75" top="1" bottom="1" header="0.5" footer="0.5"/>
      <pageSetup orientation="portrait" r:id="rId14"/>
      <headerFooter alignWithMargins="0"/>
    </customSheetView>
    <customSheetView guid="{81DACAF2-BAC6-4DB6-B348-0CFDA844DB47}" hiddenColumns="1" state="hidden">
      <selection activeCell="B5" sqref="B5"/>
      <pageMargins left="0.75" right="0.75" top="1" bottom="1" header="0.5" footer="0.5"/>
      <pageSetup orientation="portrait" r:id="rId15"/>
      <headerFooter alignWithMargins="0"/>
    </customSheetView>
    <customSheetView guid="{F8BC3726-5A62-405A-B2E7-E6EF40A7CDF6}" hiddenColumns="1" state="hidden">
      <selection activeCell="B5" sqref="B5"/>
      <pageMargins left="0.75" right="0.75" top="1" bottom="1" header="0.5" footer="0.5"/>
      <pageSetup orientation="portrait" r:id="rId16"/>
      <headerFooter alignWithMargins="0"/>
    </customSheetView>
  </customSheetViews>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P16" sqref="P16"/>
    </sheetView>
  </sheetViews>
  <sheetFormatPr defaultColWidth="9.140625" defaultRowHeight="13.5"/>
  <cols>
    <col min="1" max="1" width="9.85546875" style="55" customWidth="1"/>
    <col min="2" max="2" width="12.7109375" style="55" customWidth="1"/>
    <col min="3" max="4" width="44.140625" style="55" customWidth="1"/>
    <col min="5" max="5" width="12.85546875" style="55" customWidth="1"/>
    <col min="6" max="6" width="9.85546875" style="43" customWidth="1"/>
    <col min="7" max="9" width="9.140625" style="43" customWidth="1"/>
    <col min="10" max="16384" width="9.140625" style="39"/>
  </cols>
  <sheetData>
    <row r="1" spans="1:10" ht="30.75" customHeight="1">
      <c r="A1" s="35"/>
      <c r="B1" s="769"/>
      <c r="C1" s="770"/>
      <c r="D1" s="770"/>
      <c r="E1" s="771"/>
      <c r="F1" s="36"/>
      <c r="G1" s="37"/>
      <c r="H1" s="37"/>
      <c r="I1" s="37"/>
      <c r="J1" s="38"/>
    </row>
    <row r="2" spans="1:10" ht="114" customHeight="1">
      <c r="A2" s="772" t="s">
        <v>42</v>
      </c>
      <c r="B2" s="775" t="str">
        <f>Basic!B1</f>
        <v>“Solar PV Power Plant SP01 at Nagda associated with 
Establishment of Solar PV Power Plant at Nagda”</v>
      </c>
      <c r="C2" s="776"/>
      <c r="D2" s="776"/>
      <c r="E2" s="777"/>
      <c r="F2" s="778" t="str">
        <f>Basic!B3</f>
        <v>Solar PV Power Plant SP01</v>
      </c>
      <c r="G2" s="37"/>
      <c r="H2" s="37"/>
      <c r="I2" s="37"/>
      <c r="J2" s="38"/>
    </row>
    <row r="3" spans="1:10" ht="23.25" customHeight="1">
      <c r="A3" s="773"/>
      <c r="B3" s="781" t="str">
        <f>Basic!B5</f>
        <v>CC/NT/W-MISC/DOM/A02/23/01366/Rfx-5002002681</v>
      </c>
      <c r="C3" s="782"/>
      <c r="D3" s="782"/>
      <c r="E3" s="783"/>
      <c r="F3" s="779"/>
      <c r="G3" s="37"/>
      <c r="H3" s="37"/>
      <c r="I3" s="37"/>
      <c r="J3" s="38"/>
    </row>
    <row r="4" spans="1:10" ht="39.950000000000003" customHeight="1">
      <c r="A4" s="773"/>
      <c r="B4" s="40">
        <v>1</v>
      </c>
      <c r="C4" s="784" t="s">
        <v>600</v>
      </c>
      <c r="D4" s="784"/>
      <c r="E4" s="785"/>
      <c r="F4" s="779"/>
      <c r="G4" s="41"/>
      <c r="H4" s="42" t="s">
        <v>43</v>
      </c>
      <c r="I4" s="37"/>
      <c r="J4" s="38"/>
    </row>
    <row r="5" spans="1:10" ht="30" customHeight="1">
      <c r="A5" s="773"/>
      <c r="B5" s="40"/>
      <c r="C5" s="784"/>
      <c r="D5" s="784"/>
      <c r="E5" s="785"/>
      <c r="F5" s="779"/>
      <c r="G5" s="37"/>
      <c r="H5" s="37"/>
      <c r="I5" s="37"/>
      <c r="J5" s="38"/>
    </row>
    <row r="6" spans="1:10" s="43" customFormat="1" ht="30" customHeight="1">
      <c r="A6" s="773"/>
      <c r="B6" s="40">
        <v>2</v>
      </c>
      <c r="C6" s="784" t="s">
        <v>44</v>
      </c>
      <c r="D6" s="784"/>
      <c r="E6" s="785"/>
      <c r="F6" s="779"/>
      <c r="G6" s="37"/>
      <c r="H6" s="37"/>
      <c r="I6" s="37"/>
      <c r="J6" s="37"/>
    </row>
    <row r="7" spans="1:10" ht="52.5" hidden="1" customHeight="1">
      <c r="A7" s="773"/>
      <c r="B7" s="40">
        <v>4</v>
      </c>
      <c r="C7" s="784" t="s">
        <v>45</v>
      </c>
      <c r="D7" s="784"/>
      <c r="E7" s="785"/>
      <c r="F7" s="779"/>
      <c r="G7" s="37"/>
      <c r="H7" s="37"/>
      <c r="I7" s="37"/>
      <c r="J7" s="38"/>
    </row>
    <row r="8" spans="1:10" ht="9.75" customHeight="1">
      <c r="A8" s="773"/>
      <c r="B8" s="44"/>
      <c r="C8" s="45"/>
      <c r="D8" s="45"/>
      <c r="E8" s="46"/>
      <c r="F8" s="779"/>
      <c r="G8" s="37"/>
      <c r="H8" s="37"/>
      <c r="I8" s="37"/>
      <c r="J8" s="38"/>
    </row>
    <row r="9" spans="1:10" ht="23.25" customHeight="1">
      <c r="A9" s="773"/>
      <c r="B9" s="786"/>
      <c r="C9" s="787"/>
      <c r="D9" s="787"/>
      <c r="E9" s="788"/>
      <c r="F9" s="779"/>
      <c r="G9" s="37"/>
      <c r="H9" s="37"/>
      <c r="I9" s="37"/>
      <c r="J9" s="38"/>
    </row>
    <row r="10" spans="1:10" ht="10.5" customHeight="1">
      <c r="A10" s="773"/>
      <c r="B10" s="47"/>
      <c r="C10" s="48"/>
      <c r="D10" s="48"/>
      <c r="E10" s="49"/>
      <c r="F10" s="779"/>
      <c r="G10" s="37"/>
      <c r="H10" s="37"/>
      <c r="I10" s="37"/>
      <c r="J10" s="38"/>
    </row>
    <row r="11" spans="1:10" ht="24" customHeight="1">
      <c r="A11" s="773"/>
      <c r="B11" s="789" t="s">
        <v>46</v>
      </c>
      <c r="C11" s="790"/>
      <c r="D11" s="790"/>
      <c r="E11" s="50"/>
      <c r="F11" s="779"/>
    </row>
    <row r="12" spans="1:10" ht="15.95" customHeight="1">
      <c r="A12" s="774"/>
      <c r="B12" s="791" t="s">
        <v>47</v>
      </c>
      <c r="C12" s="792"/>
      <c r="D12" s="792"/>
      <c r="E12" s="51"/>
      <c r="F12" s="780"/>
      <c r="G12" s="37"/>
      <c r="H12" s="37"/>
      <c r="I12" s="37"/>
      <c r="J12" s="38"/>
    </row>
    <row r="13" spans="1:10" ht="24" customHeight="1">
      <c r="A13" s="763"/>
      <c r="B13" s="764" t="s">
        <v>48</v>
      </c>
      <c r="C13" s="765"/>
      <c r="D13" s="765"/>
      <c r="E13" s="50"/>
      <c r="F13" s="766"/>
      <c r="G13" s="52"/>
      <c r="H13" s="52"/>
      <c r="I13" s="52"/>
      <c r="J13" s="52"/>
    </row>
    <row r="14" spans="1:10" ht="15.95" customHeight="1">
      <c r="A14" s="763"/>
      <c r="B14" s="767" t="s">
        <v>49</v>
      </c>
      <c r="C14" s="768"/>
      <c r="D14" s="768"/>
      <c r="E14" s="53"/>
      <c r="F14" s="766"/>
      <c r="G14" s="52"/>
      <c r="H14" s="52"/>
      <c r="I14" s="52"/>
      <c r="J14" s="52"/>
    </row>
    <row r="15" spans="1:10" ht="15.75">
      <c r="A15" s="45"/>
      <c r="B15" s="54"/>
      <c r="C15" s="54"/>
      <c r="D15" s="54"/>
      <c r="E15" s="54"/>
      <c r="F15" s="37"/>
      <c r="G15" s="37"/>
      <c r="H15" s="37"/>
      <c r="I15" s="37"/>
      <c r="J15" s="38"/>
    </row>
    <row r="16" spans="1:10" ht="15.75">
      <c r="A16" s="45"/>
      <c r="B16" s="45"/>
      <c r="C16" s="45"/>
      <c r="D16" s="45"/>
      <c r="E16" s="45"/>
      <c r="F16" s="37"/>
      <c r="G16" s="37"/>
      <c r="H16" s="37"/>
      <c r="I16" s="37"/>
      <c r="J16" s="38"/>
    </row>
    <row r="17" spans="1:10" ht="15.75">
      <c r="A17" s="45"/>
      <c r="B17" s="45"/>
      <c r="C17" s="45"/>
      <c r="D17" s="45"/>
      <c r="E17" s="45"/>
      <c r="F17" s="37"/>
      <c r="G17" s="37"/>
      <c r="H17" s="37"/>
      <c r="I17" s="37"/>
      <c r="J17" s="38"/>
    </row>
  </sheetData>
  <sheetProtection algorithmName="SHA-512" hashValue="ezwExlB3alFmxh94exANQXiFUYEdNJbEzEwMWyfGhTPCTnyuiQHCGPpu5NwUVgXLNt9MwzGo8+wJY2RTyXh8fA==" saltValue="7KUkTa3TG+Q5I7KRCzPzRg==" spinCount="100000" sheet="1" selectLockedCells="1"/>
  <customSheetViews>
    <customSheetView guid="{D6014C68-3321-45CE-B9A8-38ED792935AC}" scale="90" showPageBreaks="1" showGridLines="0" printArea="1" hiddenRows="1" view="pageBreakPreview">
      <selection activeCell="P16" sqref="P1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D0333DF-5B33-49B5-B063-72505D20EFE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E68641D-0C1E-4F8D-890A-A660C19918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658ED72-5E54-4C5B-BB2C-7A29620809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F6DCE2-4A74-4BE5-B5D5-8143DC3F770A}"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12647D2-7580-431B-99B5-DD512E2AD50E}"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44C314C-9BEB-403F-A933-6B948E5C1171}" scale="90" showPageBreaks="1"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1DACAF2-BAC6-4DB6-B348-0CFDA844DB47}" scale="90" showPageBreaks="1" showGridLines="0" printArea="1" hiddenRows="1" view="pageBreakPreview">
      <selection activeCell="P16" sqref="P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8BC3726-5A62-405A-B2E7-E6EF40A7CDF6}" scale="90" showPageBreaks="1" showGridLines="0" printArea="1" hiddenRows="1" view="pageBreakPreview">
      <selection activeCell="P16" sqref="P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9"/>
    <col min="2" max="2" width="9.140625" style="60"/>
    <col min="3" max="3" width="83" style="60" customWidth="1"/>
    <col min="4" max="4" width="75.5703125" style="59" customWidth="1"/>
    <col min="5" max="16384" width="9.140625" style="58"/>
  </cols>
  <sheetData>
    <row r="1" spans="1:11" ht="45" customHeight="1">
      <c r="A1" s="797" t="s">
        <v>334</v>
      </c>
      <c r="B1" s="797"/>
      <c r="C1" s="797"/>
      <c r="D1" s="56"/>
      <c r="E1" s="57"/>
      <c r="F1" s="57"/>
      <c r="G1" s="57"/>
      <c r="H1" s="57"/>
      <c r="I1" s="57"/>
      <c r="J1" s="57"/>
      <c r="K1" s="57"/>
    </row>
    <row r="2" spans="1:11" ht="18" customHeight="1">
      <c r="D2" s="32"/>
      <c r="E2" s="61"/>
      <c r="F2" s="61"/>
      <c r="G2" s="61"/>
      <c r="H2" s="61"/>
      <c r="I2" s="61"/>
      <c r="J2" s="61"/>
      <c r="K2" s="61"/>
    </row>
    <row r="3" spans="1:11" ht="18" customHeight="1">
      <c r="A3" s="62" t="s">
        <v>50</v>
      </c>
      <c r="B3" s="60" t="s">
        <v>51</v>
      </c>
      <c r="D3" s="63"/>
      <c r="E3" s="64"/>
      <c r="F3" s="64"/>
      <c r="G3" s="64"/>
      <c r="H3" s="64"/>
      <c r="I3" s="64"/>
      <c r="J3" s="64"/>
      <c r="K3" s="64"/>
    </row>
    <row r="4" spans="1:11" ht="18" customHeight="1">
      <c r="B4" s="65" t="s">
        <v>52</v>
      </c>
      <c r="C4" s="66" t="s">
        <v>53</v>
      </c>
      <c r="D4" s="63"/>
      <c r="E4" s="64"/>
      <c r="F4" s="64"/>
      <c r="G4" s="64"/>
      <c r="H4" s="64"/>
      <c r="I4" s="64"/>
      <c r="J4" s="64"/>
      <c r="K4" s="64"/>
    </row>
    <row r="5" spans="1:11" ht="38.1" customHeight="1">
      <c r="B5" s="65" t="s">
        <v>54</v>
      </c>
      <c r="C5" s="66" t="s">
        <v>55</v>
      </c>
      <c r="D5" s="63"/>
      <c r="E5" s="64"/>
      <c r="F5" s="64"/>
      <c r="G5" s="64"/>
      <c r="H5" s="64"/>
      <c r="I5" s="64"/>
      <c r="J5" s="64"/>
      <c r="K5" s="64"/>
    </row>
    <row r="6" spans="1:11" ht="18" customHeight="1">
      <c r="B6" s="65" t="s">
        <v>56</v>
      </c>
      <c r="C6" s="66" t="s">
        <v>57</v>
      </c>
      <c r="D6" s="63"/>
      <c r="E6" s="64"/>
      <c r="F6" s="64"/>
      <c r="G6" s="64"/>
      <c r="H6" s="64"/>
      <c r="I6" s="64"/>
      <c r="J6" s="64"/>
      <c r="K6" s="64"/>
    </row>
    <row r="7" spans="1:11" ht="18" customHeight="1">
      <c r="B7" s="65" t="s">
        <v>58</v>
      </c>
      <c r="C7" s="66" t="s">
        <v>59</v>
      </c>
      <c r="D7" s="63"/>
      <c r="E7" s="64"/>
      <c r="F7" s="64"/>
      <c r="G7" s="64"/>
      <c r="H7" s="64"/>
      <c r="I7" s="64"/>
      <c r="J7" s="64"/>
      <c r="K7" s="64"/>
    </row>
    <row r="8" spans="1:11" ht="18" customHeight="1">
      <c r="B8" s="65" t="s">
        <v>60</v>
      </c>
      <c r="C8" s="66" t="s">
        <v>61</v>
      </c>
      <c r="D8" s="63"/>
      <c r="E8" s="64"/>
      <c r="F8" s="64"/>
      <c r="G8" s="64"/>
      <c r="H8" s="64"/>
      <c r="I8" s="64"/>
      <c r="J8" s="64"/>
      <c r="K8" s="64"/>
    </row>
    <row r="9" spans="1:11" ht="18" customHeight="1">
      <c r="B9" s="65" t="s">
        <v>62</v>
      </c>
      <c r="C9" s="66" t="s">
        <v>63</v>
      </c>
      <c r="D9" s="63"/>
      <c r="E9" s="64"/>
      <c r="F9" s="64"/>
      <c r="G9" s="64"/>
      <c r="H9" s="64"/>
      <c r="I9" s="64"/>
      <c r="J9" s="64"/>
      <c r="K9" s="64"/>
    </row>
    <row r="10" spans="1:11" ht="18" customHeight="1">
      <c r="B10" s="65"/>
      <c r="C10" s="66"/>
      <c r="D10" s="63"/>
      <c r="E10" s="64"/>
      <c r="F10" s="64"/>
      <c r="G10" s="64"/>
      <c r="H10" s="64"/>
      <c r="I10" s="64"/>
      <c r="J10" s="64"/>
      <c r="K10" s="64"/>
    </row>
    <row r="11" spans="1:11" ht="18" customHeight="1">
      <c r="A11" s="62" t="s">
        <v>64</v>
      </c>
      <c r="B11" s="60" t="s">
        <v>65</v>
      </c>
      <c r="D11" s="63"/>
      <c r="E11" s="64"/>
      <c r="F11" s="64"/>
      <c r="G11" s="64"/>
      <c r="H11" s="64"/>
      <c r="I11" s="64"/>
      <c r="J11" s="64"/>
      <c r="K11" s="64"/>
    </row>
    <row r="12" spans="1:11" ht="18" customHeight="1">
      <c r="B12" s="795" t="s">
        <v>66</v>
      </c>
      <c r="C12" s="795"/>
      <c r="D12" s="67"/>
      <c r="E12" s="64"/>
      <c r="F12" s="64"/>
      <c r="G12" s="64"/>
      <c r="H12" s="64"/>
      <c r="I12" s="64"/>
      <c r="J12" s="64"/>
      <c r="K12" s="64"/>
    </row>
    <row r="13" spans="1:11" ht="18" customHeight="1">
      <c r="B13" s="68"/>
      <c r="C13" s="66" t="s">
        <v>67</v>
      </c>
      <c r="D13" s="63"/>
      <c r="E13" s="64"/>
      <c r="F13" s="64"/>
      <c r="G13" s="64"/>
      <c r="H13" s="64"/>
      <c r="I13" s="64"/>
      <c r="J13" s="64"/>
      <c r="K13" s="64"/>
    </row>
    <row r="14" spans="1:11" ht="18" customHeight="1">
      <c r="B14" s="795" t="s">
        <v>68</v>
      </c>
      <c r="C14" s="795"/>
      <c r="D14" s="67"/>
      <c r="E14" s="64"/>
      <c r="F14" s="64"/>
      <c r="G14" s="64"/>
      <c r="H14" s="64"/>
      <c r="I14" s="64"/>
      <c r="J14" s="64"/>
      <c r="K14" s="64"/>
    </row>
    <row r="15" spans="1:11" ht="38.1" customHeight="1">
      <c r="B15" s="69" t="s">
        <v>69</v>
      </c>
      <c r="C15" s="66" t="s">
        <v>70</v>
      </c>
      <c r="D15" s="63"/>
      <c r="E15" s="64"/>
      <c r="F15" s="64"/>
      <c r="G15" s="64"/>
      <c r="H15" s="64"/>
      <c r="I15" s="64"/>
      <c r="J15" s="64"/>
      <c r="K15" s="64"/>
    </row>
    <row r="16" spans="1:11" ht="36" customHeight="1">
      <c r="B16" s="69" t="s">
        <v>69</v>
      </c>
      <c r="C16" s="66" t="s">
        <v>71</v>
      </c>
      <c r="D16" s="63"/>
      <c r="E16" s="64"/>
      <c r="F16" s="64"/>
      <c r="G16" s="64"/>
      <c r="H16" s="64"/>
      <c r="I16" s="64"/>
      <c r="J16" s="64"/>
      <c r="K16" s="64"/>
    </row>
    <row r="17" spans="2:11" ht="42" customHeight="1">
      <c r="B17" s="69" t="s">
        <v>69</v>
      </c>
      <c r="C17" s="66" t="s">
        <v>72</v>
      </c>
      <c r="D17" s="63"/>
      <c r="E17" s="64"/>
      <c r="F17" s="64"/>
      <c r="G17" s="64"/>
      <c r="H17" s="64"/>
      <c r="I17" s="64"/>
      <c r="J17" s="64"/>
      <c r="K17" s="64"/>
    </row>
    <row r="18" spans="2:11" ht="18" customHeight="1">
      <c r="B18" s="69" t="s">
        <v>69</v>
      </c>
      <c r="C18" s="66" t="s">
        <v>73</v>
      </c>
      <c r="D18" s="63"/>
      <c r="E18" s="64"/>
      <c r="F18" s="64"/>
      <c r="G18" s="64"/>
      <c r="H18" s="64"/>
      <c r="I18" s="64"/>
      <c r="J18" s="64"/>
      <c r="K18" s="64"/>
    </row>
    <row r="19" spans="2:11" ht="18" customHeight="1">
      <c r="B19" s="69" t="s">
        <v>69</v>
      </c>
      <c r="C19" s="70" t="s">
        <v>74</v>
      </c>
      <c r="D19" s="63"/>
      <c r="E19" s="64"/>
      <c r="F19" s="64"/>
      <c r="G19" s="64"/>
      <c r="H19" s="64"/>
      <c r="I19" s="64"/>
      <c r="J19" s="64"/>
      <c r="K19" s="64"/>
    </row>
    <row r="20" spans="2:11" ht="18" customHeight="1">
      <c r="B20" s="69" t="s">
        <v>69</v>
      </c>
      <c r="C20" s="66" t="s">
        <v>75</v>
      </c>
      <c r="D20" s="63"/>
      <c r="E20" s="64"/>
      <c r="F20" s="64"/>
      <c r="G20" s="64"/>
      <c r="H20" s="64"/>
      <c r="I20" s="64"/>
      <c r="J20" s="64"/>
      <c r="K20" s="64"/>
    </row>
    <row r="21" spans="2:11" ht="18" customHeight="1">
      <c r="B21" s="795" t="s">
        <v>76</v>
      </c>
      <c r="C21" s="795"/>
      <c r="D21" s="67"/>
      <c r="E21" s="64"/>
      <c r="F21" s="64"/>
      <c r="G21" s="64"/>
      <c r="H21" s="64"/>
      <c r="I21" s="64"/>
      <c r="J21" s="64"/>
      <c r="K21" s="64"/>
    </row>
    <row r="22" spans="2:11" ht="54" customHeight="1">
      <c r="B22" s="69" t="s">
        <v>69</v>
      </c>
      <c r="C22" s="66" t="s">
        <v>77</v>
      </c>
      <c r="D22" s="63"/>
      <c r="E22" s="64"/>
      <c r="F22" s="64"/>
      <c r="G22" s="64"/>
      <c r="H22" s="64"/>
      <c r="I22" s="64"/>
      <c r="J22" s="64"/>
      <c r="K22" s="64"/>
    </row>
    <row r="23" spans="2:11" ht="54" customHeight="1">
      <c r="B23" s="69" t="s">
        <v>69</v>
      </c>
      <c r="C23" s="66" t="s">
        <v>78</v>
      </c>
      <c r="D23" s="63"/>
      <c r="E23" s="64"/>
      <c r="F23" s="64"/>
      <c r="G23" s="64"/>
      <c r="H23" s="64"/>
      <c r="I23" s="64"/>
      <c r="J23" s="64"/>
      <c r="K23" s="64"/>
    </row>
    <row r="24" spans="2:11" ht="57.6" customHeight="1">
      <c r="B24" s="69" t="s">
        <v>69</v>
      </c>
      <c r="C24" s="66" t="s">
        <v>79</v>
      </c>
      <c r="D24" s="63"/>
      <c r="E24" s="64"/>
      <c r="F24" s="64"/>
      <c r="G24" s="64"/>
      <c r="H24" s="64"/>
      <c r="I24" s="64"/>
      <c r="J24" s="64"/>
      <c r="K24" s="64"/>
    </row>
    <row r="25" spans="2:11" ht="18" customHeight="1">
      <c r="B25" s="69" t="s">
        <v>69</v>
      </c>
      <c r="C25" s="66" t="s">
        <v>80</v>
      </c>
      <c r="D25" s="63"/>
      <c r="E25" s="64"/>
      <c r="F25" s="64"/>
      <c r="G25" s="64"/>
      <c r="H25" s="64"/>
      <c r="I25" s="64"/>
      <c r="J25" s="64"/>
      <c r="K25" s="64"/>
    </row>
    <row r="26" spans="2:11" ht="38.1" customHeight="1">
      <c r="B26" s="69" t="s">
        <v>69</v>
      </c>
      <c r="C26" s="66" t="s">
        <v>81</v>
      </c>
      <c r="D26" s="63"/>
      <c r="E26" s="64"/>
      <c r="F26" s="64"/>
      <c r="G26" s="64"/>
      <c r="H26" s="64"/>
      <c r="I26" s="64"/>
      <c r="J26" s="64"/>
      <c r="K26" s="64"/>
    </row>
    <row r="27" spans="2:11" ht="18" customHeight="1">
      <c r="B27" s="795" t="s">
        <v>82</v>
      </c>
      <c r="C27" s="795"/>
      <c r="D27" s="67"/>
      <c r="E27" s="64"/>
      <c r="F27" s="64"/>
      <c r="G27" s="64"/>
      <c r="H27" s="64"/>
      <c r="I27" s="64"/>
      <c r="J27" s="64"/>
      <c r="K27" s="64"/>
    </row>
    <row r="28" spans="2:11" ht="54" customHeight="1">
      <c r="B28" s="69" t="s">
        <v>69</v>
      </c>
      <c r="C28" s="66" t="s">
        <v>77</v>
      </c>
      <c r="D28" s="63"/>
      <c r="E28" s="64"/>
      <c r="F28" s="64"/>
      <c r="G28" s="64"/>
      <c r="H28" s="64"/>
      <c r="I28" s="64"/>
      <c r="J28" s="64"/>
      <c r="K28" s="64"/>
    </row>
    <row r="29" spans="2:11" ht="18" customHeight="1">
      <c r="B29" s="69" t="s">
        <v>69</v>
      </c>
      <c r="C29" s="66" t="s">
        <v>80</v>
      </c>
      <c r="D29" s="63"/>
      <c r="E29" s="64"/>
      <c r="F29" s="64"/>
      <c r="G29" s="64"/>
      <c r="H29" s="64"/>
      <c r="I29" s="64"/>
      <c r="J29" s="64"/>
      <c r="K29" s="64"/>
    </row>
    <row r="30" spans="2:11" ht="18" customHeight="1">
      <c r="B30" s="795" t="s">
        <v>83</v>
      </c>
      <c r="C30" s="795"/>
      <c r="D30" s="67"/>
    </row>
    <row r="31" spans="2:11" ht="54" customHeight="1">
      <c r="B31" s="69" t="s">
        <v>69</v>
      </c>
      <c r="C31" s="66" t="s">
        <v>77</v>
      </c>
      <c r="D31" s="63"/>
      <c r="E31" s="64"/>
      <c r="F31" s="64"/>
      <c r="G31" s="64"/>
      <c r="H31" s="64"/>
      <c r="I31" s="64"/>
      <c r="J31" s="64"/>
      <c r="K31" s="64"/>
    </row>
    <row r="32" spans="2:11" ht="18" customHeight="1">
      <c r="B32" s="69" t="s">
        <v>69</v>
      </c>
      <c r="C32" s="66" t="s">
        <v>80</v>
      </c>
      <c r="D32" s="63"/>
    </row>
    <row r="33" spans="2:11" ht="18" customHeight="1">
      <c r="B33" s="795" t="s">
        <v>84</v>
      </c>
      <c r="C33" s="795"/>
      <c r="D33" s="67"/>
    </row>
    <row r="34" spans="2:11" ht="18" customHeight="1">
      <c r="B34" s="69" t="s">
        <v>69</v>
      </c>
      <c r="C34" s="66" t="s">
        <v>85</v>
      </c>
      <c r="D34" s="63"/>
    </row>
    <row r="35" spans="2:11" ht="18" customHeight="1">
      <c r="B35" s="795" t="s">
        <v>86</v>
      </c>
      <c r="C35" s="795"/>
      <c r="D35" s="67"/>
    </row>
    <row r="36" spans="2:11" ht="66.599999999999994" customHeight="1">
      <c r="B36" s="69" t="s">
        <v>69</v>
      </c>
      <c r="C36" s="66" t="s">
        <v>87</v>
      </c>
      <c r="D36" s="63"/>
      <c r="E36" s="64"/>
      <c r="F36" s="64"/>
      <c r="G36" s="64"/>
      <c r="H36" s="64"/>
      <c r="I36" s="64"/>
      <c r="J36" s="64"/>
      <c r="K36" s="64"/>
    </row>
    <row r="37" spans="2:11" ht="146.1" customHeight="1">
      <c r="B37" s="69" t="s">
        <v>69</v>
      </c>
      <c r="C37" s="66" t="s">
        <v>88</v>
      </c>
      <c r="D37" s="63"/>
      <c r="E37" s="64"/>
      <c r="F37" s="64"/>
      <c r="G37" s="64"/>
      <c r="H37" s="64"/>
      <c r="I37" s="64"/>
      <c r="J37" s="64"/>
      <c r="K37" s="64"/>
    </row>
    <row r="38" spans="2:11" ht="164.1" customHeight="1">
      <c r="B38" s="69" t="s">
        <v>69</v>
      </c>
      <c r="C38" s="66" t="s">
        <v>89</v>
      </c>
      <c r="D38" s="63"/>
      <c r="E38" s="64"/>
      <c r="F38" s="64"/>
      <c r="G38" s="64"/>
      <c r="H38" s="64"/>
      <c r="I38" s="64"/>
      <c r="J38" s="64"/>
      <c r="K38" s="64"/>
    </row>
    <row r="39" spans="2:11" ht="75.95" customHeight="1">
      <c r="B39" s="69" t="s">
        <v>69</v>
      </c>
      <c r="C39" s="66" t="s">
        <v>90</v>
      </c>
      <c r="D39" s="63"/>
      <c r="E39" s="64"/>
      <c r="F39" s="64"/>
      <c r="G39" s="64"/>
      <c r="H39" s="64"/>
      <c r="I39" s="64"/>
      <c r="J39" s="64"/>
      <c r="K39" s="64"/>
    </row>
    <row r="40" spans="2:11" ht="38.1" customHeight="1">
      <c r="B40" s="69" t="s">
        <v>69</v>
      </c>
      <c r="C40" s="66" t="s">
        <v>91</v>
      </c>
    </row>
    <row r="41" spans="2:11" ht="18" customHeight="1">
      <c r="B41" s="795" t="s">
        <v>92</v>
      </c>
      <c r="C41" s="795"/>
    </row>
    <row r="42" spans="2:11" ht="38.1" customHeight="1">
      <c r="B42" s="69" t="s">
        <v>69</v>
      </c>
      <c r="C42" s="66" t="s">
        <v>93</v>
      </c>
    </row>
    <row r="43" spans="2:11" ht="18" customHeight="1">
      <c r="B43" s="69" t="s">
        <v>69</v>
      </c>
      <c r="C43" s="71" t="s">
        <v>94</v>
      </c>
    </row>
    <row r="44" spans="2:11" ht="18" customHeight="1">
      <c r="B44" s="795" t="s">
        <v>95</v>
      </c>
      <c r="C44" s="795"/>
    </row>
    <row r="45" spans="2:11" ht="38.1" customHeight="1">
      <c r="B45" s="69" t="s">
        <v>69</v>
      </c>
      <c r="C45" s="66" t="s">
        <v>96</v>
      </c>
    </row>
    <row r="46" spans="2:11" ht="18" customHeight="1">
      <c r="B46" s="69" t="s">
        <v>69</v>
      </c>
      <c r="C46" s="71" t="s">
        <v>94</v>
      </c>
    </row>
    <row r="47" spans="2:11" ht="18" customHeight="1">
      <c r="B47" s="795" t="s">
        <v>97</v>
      </c>
      <c r="C47" s="795" t="s">
        <v>98</v>
      </c>
    </row>
    <row r="48" spans="2:11" ht="48" customHeight="1">
      <c r="B48" s="69" t="s">
        <v>69</v>
      </c>
      <c r="C48" s="66" t="s">
        <v>99</v>
      </c>
    </row>
    <row r="49" spans="1:11" ht="18" customHeight="1">
      <c r="B49" s="69" t="s">
        <v>69</v>
      </c>
      <c r="C49" s="71" t="s">
        <v>94</v>
      </c>
    </row>
    <row r="50" spans="1:11" ht="18" customHeight="1">
      <c r="B50" s="795" t="s">
        <v>100</v>
      </c>
      <c r="C50" s="795"/>
    </row>
    <row r="51" spans="1:11" ht="38.1" customHeight="1">
      <c r="B51" s="69" t="s">
        <v>69</v>
      </c>
      <c r="C51" s="66" t="s">
        <v>101</v>
      </c>
    </row>
    <row r="52" spans="1:11" ht="38.1" customHeight="1">
      <c r="B52" s="69" t="s">
        <v>69</v>
      </c>
      <c r="C52" s="66" t="s">
        <v>102</v>
      </c>
    </row>
    <row r="53" spans="1:11" ht="18" customHeight="1">
      <c r="B53" s="795" t="s">
        <v>103</v>
      </c>
      <c r="C53" s="795"/>
    </row>
    <row r="54" spans="1:11" ht="18" customHeight="1">
      <c r="B54" s="69" t="s">
        <v>69</v>
      </c>
      <c r="C54" s="72" t="s">
        <v>104</v>
      </c>
    </row>
    <row r="55" spans="1:11" ht="18" customHeight="1">
      <c r="B55" s="69" t="s">
        <v>69</v>
      </c>
      <c r="C55" s="72" t="s">
        <v>105</v>
      </c>
    </row>
    <row r="56" spans="1:11" ht="18" customHeight="1">
      <c r="B56" s="795" t="s">
        <v>106</v>
      </c>
      <c r="C56" s="795"/>
    </row>
    <row r="57" spans="1:11" ht="18" customHeight="1">
      <c r="B57" s="69" t="s">
        <v>69</v>
      </c>
      <c r="C57" s="66" t="s">
        <v>107</v>
      </c>
      <c r="D57" s="63"/>
      <c r="E57" s="64"/>
      <c r="F57" s="64"/>
      <c r="G57" s="64"/>
      <c r="H57" s="64"/>
      <c r="I57" s="64"/>
      <c r="J57" s="64"/>
      <c r="K57" s="64"/>
    </row>
    <row r="58" spans="1:11" ht="18" customHeight="1">
      <c r="B58" s="69" t="s">
        <v>69</v>
      </c>
      <c r="C58" s="66" t="s">
        <v>108</v>
      </c>
      <c r="D58" s="63"/>
      <c r="E58" s="64"/>
      <c r="F58" s="64"/>
      <c r="G58" s="64"/>
      <c r="H58" s="64"/>
      <c r="I58" s="64"/>
      <c r="J58" s="64"/>
      <c r="K58" s="64"/>
    </row>
    <row r="59" spans="1:11" ht="36" customHeight="1">
      <c r="B59" s="69" t="s">
        <v>69</v>
      </c>
      <c r="C59" s="66" t="s">
        <v>109</v>
      </c>
      <c r="D59" s="63"/>
      <c r="E59" s="64"/>
      <c r="F59" s="64"/>
      <c r="G59" s="64"/>
      <c r="H59" s="64"/>
      <c r="I59" s="64"/>
      <c r="J59" s="64"/>
      <c r="K59" s="64"/>
    </row>
    <row r="60" spans="1:11" ht="18" customHeight="1">
      <c r="B60" s="69" t="s">
        <v>69</v>
      </c>
      <c r="C60" s="66" t="s">
        <v>110</v>
      </c>
      <c r="D60" s="63"/>
      <c r="E60" s="64"/>
      <c r="F60" s="64"/>
      <c r="G60" s="64"/>
      <c r="H60" s="64"/>
      <c r="I60" s="64"/>
      <c r="J60" s="64"/>
      <c r="K60" s="64"/>
    </row>
    <row r="61" spans="1:11" ht="18" customHeight="1">
      <c r="A61" s="60"/>
      <c r="C61" s="73"/>
    </row>
    <row r="62" spans="1:11" ht="18" customHeight="1">
      <c r="A62" s="796"/>
      <c r="B62" s="796"/>
      <c r="C62" s="796"/>
      <c r="D62" s="74"/>
    </row>
    <row r="63" spans="1:11" ht="18" customHeight="1">
      <c r="A63" s="793" t="s">
        <v>111</v>
      </c>
      <c r="B63" s="793"/>
      <c r="C63" s="793"/>
      <c r="D63" s="74"/>
    </row>
    <row r="64" spans="1:11" ht="36" customHeight="1">
      <c r="A64" s="794" t="s">
        <v>112</v>
      </c>
      <c r="B64" s="794"/>
      <c r="C64" s="794"/>
    </row>
    <row r="65" spans="2:3" ht="18" customHeight="1">
      <c r="B65" s="75"/>
      <c r="C65" s="75"/>
    </row>
    <row r="66" spans="2:3" ht="18" customHeight="1">
      <c r="C66" s="72"/>
    </row>
    <row r="67" spans="2:3" ht="18" customHeight="1">
      <c r="C67" s="73"/>
    </row>
    <row r="68" spans="2:3" ht="18" customHeight="1">
      <c r="C68" s="72"/>
    </row>
    <row r="69" spans="2:3" ht="18" customHeight="1">
      <c r="B69" s="73"/>
      <c r="C69" s="73"/>
    </row>
    <row r="70" spans="2:3" ht="18" customHeight="1">
      <c r="B70" s="73"/>
      <c r="C70" s="73"/>
    </row>
    <row r="71" spans="2:3" ht="18" customHeight="1">
      <c r="B71" s="73"/>
      <c r="C71" s="73"/>
    </row>
    <row r="72" spans="2:3" ht="18" customHeight="1">
      <c r="B72" s="73"/>
      <c r="C72" s="73"/>
    </row>
    <row r="73" spans="2:3" ht="18" customHeight="1">
      <c r="B73" s="73"/>
      <c r="C73" s="73"/>
    </row>
    <row r="74" spans="2:3" ht="18" customHeight="1">
      <c r="B74" s="73"/>
      <c r="C74" s="7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D6014C68-3321-45CE-B9A8-38ED792935A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D0333DF-5B33-49B5-B063-72505D20EFE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E68641D-0C1E-4F8D-890A-A660C199187C}"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F658ED72-5E54-4C5B-BB2C-7A2962080984}"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EF6DCE2-4A74-4BE5-B5D5-8143DC3F770A}"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12647D2-7580-431B-99B5-DD512E2AD50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C44C314C-9BEB-403F-A933-6B948E5C1171}"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81DACAF2-BAC6-4DB6-B348-0CFDA844DB47}" showGridLines="0"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F8BC3726-5A62-405A-B2E7-E6EF40A7CDF6}" showGridLines="0" state="hidden" topLeftCell="A43">
      <selection activeCell="A36" sqref="A36:IV36"/>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7"/>
  <headerFooter alignWithMargins="0">
    <oddFooter>&amp;RPage &amp;P of &amp;N</oddFooter>
  </headerFooter>
  <rowBreaks count="1" manualBreakCount="1">
    <brk id="29" max="2" man="1"/>
  </rowBreaks>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tabSelected="1" view="pageBreakPreview" topLeftCell="A2" zoomScaleSheetLayoutView="100" workbookViewId="0">
      <selection activeCell="D28" sqref="D28:G28"/>
    </sheetView>
  </sheetViews>
  <sheetFormatPr defaultColWidth="9.140625" defaultRowHeight="15.75"/>
  <cols>
    <col min="1" max="1" width="3.7109375" style="492" customWidth="1"/>
    <col min="2" max="2" width="33" style="489" customWidth="1"/>
    <col min="3" max="3" width="11.7109375" style="489" customWidth="1"/>
    <col min="4" max="5" width="6.42578125" style="489" customWidth="1"/>
    <col min="6" max="6" width="6.42578125" style="492" customWidth="1"/>
    <col min="7" max="7" width="39" style="492" customWidth="1"/>
    <col min="8" max="16" width="11.85546875" style="492" hidden="1" customWidth="1"/>
    <col min="17" max="25" width="11.85546875" style="492" customWidth="1"/>
    <col min="26" max="26" width="9.140625" style="492" customWidth="1"/>
    <col min="27" max="27" width="15.28515625" style="492" customWidth="1"/>
    <col min="28" max="16384" width="9.140625" style="492"/>
  </cols>
  <sheetData>
    <row r="1" spans="1:29" s="489" customFormat="1" ht="85.9" customHeight="1">
      <c r="A1" s="489" t="s">
        <v>462</v>
      </c>
      <c r="B1" s="810" t="str">
        <f>Cover!$B$2</f>
        <v>“Solar PV Power Plant SP01 at Nagda associated with 
Establishment of Solar PV Power Plant at Nagda”</v>
      </c>
      <c r="C1" s="810"/>
      <c r="D1" s="810"/>
      <c r="E1" s="810"/>
      <c r="F1" s="810"/>
      <c r="G1" s="810"/>
      <c r="H1" s="490"/>
      <c r="I1" s="490"/>
      <c r="J1" s="490"/>
      <c r="K1" s="490"/>
      <c r="L1" s="490"/>
      <c r="M1" s="490"/>
      <c r="N1" s="490"/>
      <c r="O1" s="490"/>
      <c r="P1" s="490"/>
      <c r="Q1" s="490"/>
      <c r="R1" s="490"/>
      <c r="S1" s="490"/>
      <c r="T1" s="490"/>
      <c r="U1" s="490"/>
      <c r="V1" s="490"/>
      <c r="W1" s="490"/>
      <c r="X1" s="490"/>
      <c r="Y1" s="490"/>
      <c r="AA1" s="491"/>
      <c r="AB1" s="491"/>
      <c r="AC1" s="491"/>
    </row>
    <row r="2" spans="1:29" ht="16.5" customHeight="1">
      <c r="B2" s="811" t="str">
        <f>Cover!B3</f>
        <v>CC/NT/W-MISC/DOM/A02/23/01366/Rfx-5002002681</v>
      </c>
      <c r="C2" s="811"/>
      <c r="D2" s="811"/>
      <c r="E2" s="811"/>
      <c r="F2" s="811"/>
      <c r="G2" s="811"/>
      <c r="H2" s="489"/>
      <c r="I2" s="489"/>
      <c r="J2" s="489"/>
      <c r="K2" s="489"/>
      <c r="L2" s="489"/>
      <c r="M2" s="489"/>
      <c r="N2" s="489"/>
      <c r="O2" s="489"/>
      <c r="P2" s="489"/>
      <c r="Q2" s="489"/>
      <c r="R2" s="489"/>
      <c r="S2" s="489"/>
      <c r="T2" s="489"/>
      <c r="U2" s="489"/>
      <c r="V2" s="489"/>
      <c r="W2" s="489"/>
      <c r="X2" s="489"/>
      <c r="Y2" s="489"/>
      <c r="AA2" s="492" t="s">
        <v>113</v>
      </c>
      <c r="AB2" s="493">
        <v>1</v>
      </c>
      <c r="AC2" s="494"/>
    </row>
    <row r="3" spans="1:29" ht="12" customHeight="1">
      <c r="B3" s="495"/>
      <c r="C3" s="495"/>
      <c r="D3" s="495"/>
      <c r="E3" s="495"/>
      <c r="F3" s="489"/>
      <c r="G3" s="489"/>
      <c r="H3" s="489"/>
      <c r="I3" s="489"/>
      <c r="J3" s="489"/>
      <c r="K3" s="489"/>
      <c r="L3" s="489"/>
      <c r="M3" s="489"/>
      <c r="N3" s="489"/>
      <c r="O3" s="489"/>
      <c r="P3" s="489"/>
      <c r="Q3" s="489"/>
      <c r="R3" s="489"/>
      <c r="S3" s="489"/>
      <c r="T3" s="489"/>
      <c r="U3" s="489"/>
      <c r="V3" s="489"/>
      <c r="W3" s="489"/>
      <c r="X3" s="489"/>
      <c r="Y3" s="489"/>
      <c r="AA3" s="492" t="s">
        <v>114</v>
      </c>
      <c r="AB3" s="493" t="s">
        <v>115</v>
      </c>
      <c r="AC3" s="494"/>
    </row>
    <row r="4" spans="1:29" ht="20.100000000000001" customHeight="1">
      <c r="B4" s="812" t="s">
        <v>116</v>
      </c>
      <c r="C4" s="812"/>
      <c r="D4" s="812"/>
      <c r="E4" s="812"/>
      <c r="F4" s="812"/>
      <c r="G4" s="812"/>
      <c r="H4" s="489"/>
      <c r="I4" s="489"/>
      <c r="J4" s="489"/>
      <c r="K4" s="489"/>
      <c r="L4" s="489"/>
      <c r="M4" s="489"/>
      <c r="N4" s="489"/>
      <c r="O4" s="489"/>
      <c r="P4" s="489"/>
      <c r="Q4" s="489"/>
      <c r="R4" s="489"/>
      <c r="S4" s="489"/>
      <c r="T4" s="489"/>
      <c r="U4" s="489"/>
      <c r="V4" s="489"/>
      <c r="W4" s="489"/>
      <c r="X4" s="489"/>
      <c r="Y4" s="489"/>
      <c r="AB4" s="493"/>
      <c r="AC4" s="494"/>
    </row>
    <row r="5" spans="1:29" ht="12" customHeight="1">
      <c r="B5" s="496"/>
      <c r="C5" s="496"/>
      <c r="F5" s="489"/>
      <c r="G5" s="489"/>
      <c r="H5" s="489"/>
      <c r="I5" s="489"/>
      <c r="J5" s="489"/>
      <c r="K5" s="489"/>
      <c r="L5" s="489"/>
      <c r="M5" s="489"/>
      <c r="N5" s="489"/>
      <c r="O5" s="489"/>
      <c r="P5" s="489"/>
      <c r="Q5" s="489"/>
      <c r="R5" s="489"/>
      <c r="S5" s="489"/>
      <c r="T5" s="489"/>
      <c r="U5" s="489"/>
      <c r="V5" s="489"/>
      <c r="W5" s="489"/>
      <c r="X5" s="489"/>
      <c r="Y5" s="489"/>
      <c r="AA5" s="494"/>
      <c r="AB5" s="494"/>
      <c r="AC5" s="494"/>
    </row>
    <row r="6" spans="1:29" s="489" customFormat="1" ht="50.25" customHeight="1">
      <c r="B6" s="817" t="s">
        <v>336</v>
      </c>
      <c r="C6" s="817"/>
      <c r="D6" s="813" t="s">
        <v>113</v>
      </c>
      <c r="E6" s="813"/>
      <c r="F6" s="813"/>
      <c r="G6" s="813"/>
      <c r="H6" s="497"/>
      <c r="I6" s="497"/>
      <c r="J6" s="497"/>
      <c r="K6" s="516">
        <f>IF(D6="Sole Bidder", 1,2)</f>
        <v>1</v>
      </c>
      <c r="L6" s="497"/>
      <c r="M6" s="497"/>
      <c r="N6" s="497"/>
      <c r="O6" s="497"/>
      <c r="P6" s="497"/>
      <c r="Q6" s="497"/>
      <c r="R6" s="497"/>
      <c r="S6" s="497"/>
      <c r="U6" s="497"/>
      <c r="V6" s="497"/>
      <c r="W6" s="497"/>
      <c r="X6" s="497"/>
      <c r="Y6" s="497"/>
      <c r="AA6" s="498">
        <f>IF(D6= "Sole Bidder", 0, D7)</f>
        <v>0</v>
      </c>
      <c r="AB6" s="491"/>
      <c r="AC6" s="491"/>
    </row>
    <row r="7" spans="1:29" ht="50.1" customHeight="1">
      <c r="B7" s="499" t="str">
        <f>IF(D6= "JV (Joint Venture)", "Total Nos. of  Partners in the JV [excluding the Lead Partner]", "")</f>
        <v/>
      </c>
      <c r="C7" s="500"/>
      <c r="D7" s="814" t="s">
        <v>115</v>
      </c>
      <c r="E7" s="815"/>
      <c r="F7" s="815"/>
      <c r="G7" s="816"/>
      <c r="AA7" s="494"/>
      <c r="AB7" s="494"/>
      <c r="AC7" s="494"/>
    </row>
    <row r="8" spans="1:29" ht="19.5" customHeight="1">
      <c r="B8" s="501"/>
      <c r="C8" s="501"/>
      <c r="D8" s="497"/>
    </row>
    <row r="9" spans="1:29" ht="20.100000000000001" customHeight="1">
      <c r="B9" s="502" t="str">
        <f>IF(D6= "Sole Bidder", "Name of Sole Bidder", "Name of Lead Partner")</f>
        <v>Name of Sole Bidder</v>
      </c>
      <c r="C9" s="503"/>
      <c r="D9" s="798"/>
      <c r="E9" s="799"/>
      <c r="F9" s="799"/>
      <c r="G9" s="800"/>
    </row>
    <row r="10" spans="1:29" ht="20.100000000000001" customHeight="1">
      <c r="B10" s="504" t="str">
        <f>IF(D6= "Sole Bidder", "Address of Sole Bidder", "Address of Lead Partner")</f>
        <v>Address of Sole Bidder</v>
      </c>
      <c r="C10" s="505"/>
      <c r="D10" s="798"/>
      <c r="E10" s="799"/>
      <c r="F10" s="799"/>
      <c r="G10" s="800"/>
    </row>
    <row r="11" spans="1:29" ht="20.100000000000001" customHeight="1">
      <c r="B11" s="506"/>
      <c r="C11" s="507"/>
      <c r="D11" s="798"/>
      <c r="E11" s="799"/>
      <c r="F11" s="799"/>
      <c r="G11" s="800"/>
    </row>
    <row r="12" spans="1:29" ht="20.100000000000001" customHeight="1">
      <c r="B12" s="508"/>
      <c r="C12" s="509"/>
      <c r="D12" s="798"/>
      <c r="E12" s="799"/>
      <c r="F12" s="799"/>
      <c r="G12" s="800"/>
    </row>
    <row r="13" spans="1:29" ht="20.100000000000001" customHeight="1"/>
    <row r="14" spans="1:29" ht="20.100000000000001" customHeight="1">
      <c r="B14" s="502" t="str">
        <f>IF(D6="JV (Joint Venture)", "Name of other Partner","Name of other Partner - 1")</f>
        <v>Name of other Partner - 1</v>
      </c>
      <c r="C14" s="503"/>
      <c r="D14" s="804"/>
      <c r="E14" s="805"/>
      <c r="F14" s="805"/>
      <c r="G14" s="806"/>
    </row>
    <row r="15" spans="1:29" ht="20.100000000000001" customHeight="1">
      <c r="B15" s="504" t="str">
        <f>IF(D6="JV (Joint Venture)", "Address of other Partner","Address of other Partner - 1")</f>
        <v>Address of other Partner - 1</v>
      </c>
      <c r="C15" s="505"/>
      <c r="D15" s="807"/>
      <c r="E15" s="808"/>
      <c r="F15" s="808"/>
      <c r="G15" s="809"/>
    </row>
    <row r="16" spans="1:29" ht="20.100000000000001" customHeight="1">
      <c r="B16" s="506"/>
      <c r="C16" s="507"/>
      <c r="D16" s="807"/>
      <c r="E16" s="808"/>
      <c r="F16" s="808"/>
      <c r="G16" s="809"/>
    </row>
    <row r="17" spans="2:8" ht="20.100000000000001" customHeight="1">
      <c r="B17" s="508"/>
      <c r="C17" s="509"/>
      <c r="D17" s="807"/>
      <c r="E17" s="808"/>
      <c r="F17" s="808"/>
      <c r="G17" s="809"/>
    </row>
    <row r="18" spans="2:8" ht="20.100000000000001" customHeight="1"/>
    <row r="19" spans="2:8" ht="20.100000000000001" hidden="1" customHeight="1">
      <c r="B19" s="502" t="s">
        <v>118</v>
      </c>
      <c r="C19" s="503"/>
      <c r="D19" s="804" t="s">
        <v>117</v>
      </c>
      <c r="E19" s="805"/>
      <c r="F19" s="805"/>
      <c r="G19" s="806"/>
    </row>
    <row r="20" spans="2:8" ht="20.100000000000001" hidden="1" customHeight="1">
      <c r="B20" s="504" t="s">
        <v>119</v>
      </c>
      <c r="C20" s="505"/>
      <c r="D20" s="804" t="s">
        <v>117</v>
      </c>
      <c r="E20" s="805"/>
      <c r="F20" s="805"/>
      <c r="G20" s="806"/>
    </row>
    <row r="21" spans="2:8" ht="20.100000000000001" hidden="1" customHeight="1">
      <c r="B21" s="506"/>
      <c r="C21" s="507"/>
      <c r="D21" s="804" t="s">
        <v>117</v>
      </c>
      <c r="E21" s="805"/>
      <c r="F21" s="805"/>
      <c r="G21" s="806"/>
    </row>
    <row r="22" spans="2:8" ht="20.100000000000001" hidden="1" customHeight="1">
      <c r="B22" s="508"/>
      <c r="C22" s="509"/>
      <c r="D22" s="804" t="s">
        <v>117</v>
      </c>
      <c r="E22" s="805"/>
      <c r="F22" s="805"/>
      <c r="G22" s="806"/>
    </row>
    <row r="23" spans="2:8" ht="20.100000000000001" customHeight="1"/>
    <row r="24" spans="2:8" ht="21" customHeight="1">
      <c r="B24" s="510" t="s">
        <v>120</v>
      </c>
      <c r="C24" s="511"/>
      <c r="D24" s="801"/>
      <c r="E24" s="802"/>
      <c r="F24" s="802"/>
      <c r="G24" s="803"/>
    </row>
    <row r="25" spans="2:8" ht="21" customHeight="1">
      <c r="B25" s="510" t="s">
        <v>121</v>
      </c>
      <c r="C25" s="511"/>
      <c r="D25" s="801"/>
      <c r="E25" s="802"/>
      <c r="F25" s="802"/>
      <c r="G25" s="803"/>
    </row>
    <row r="26" spans="2:8" ht="21" customHeight="1">
      <c r="B26" s="512"/>
      <c r="C26" s="512"/>
      <c r="D26" s="512"/>
    </row>
    <row r="27" spans="2:8" s="489" customFormat="1" ht="21" customHeight="1">
      <c r="B27" s="510" t="s">
        <v>122</v>
      </c>
      <c r="C27" s="511"/>
      <c r="D27" s="513"/>
      <c r="E27" s="515"/>
      <c r="F27" s="513"/>
      <c r="G27" s="514"/>
      <c r="H27" s="491">
        <f>IF(E27="Feb",28,IF(OR(E27="Apr", E27="Jun", E27="Sep", E27="Nov"),30,31))</f>
        <v>31</v>
      </c>
    </row>
    <row r="28" spans="2:8" ht="21" customHeight="1">
      <c r="B28" s="510" t="s">
        <v>123</v>
      </c>
      <c r="C28" s="511"/>
      <c r="D28" s="804"/>
      <c r="E28" s="818"/>
      <c r="F28" s="818"/>
      <c r="G28" s="819"/>
    </row>
    <row r="29" spans="2:8">
      <c r="E29" s="492"/>
    </row>
  </sheetData>
  <sheetProtection algorithmName="SHA-512" hashValue="TzL/jb/tGI0q+Gay7rzk20I/Tarp+EGxyUWyalKem5AZIkWsgYUf24Hpm8J8lXktbhIKxil/Dig7l+V9T13q3w==" saltValue="ZuN7I5Ntipy0MHzcsWXZgw==" spinCount="100000" sheet="1" formatColumns="0" formatRows="0" selectLockedCells="1"/>
  <customSheetViews>
    <customSheetView guid="{D6014C68-3321-45CE-B9A8-38ED792935AC}"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AD0333DF-5B33-49B5-B063-72505D20EFE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E68641D-0C1E-4F8D-890A-A660C199187C}" showGridLines="0" printArea="1" hiddenRows="1" hiddenColumns="1" view="pageBreakPreview" topLeftCell="A7">
      <selection activeCell="F27" sqref="F27"/>
      <pageMargins left="0.75" right="0.75" top="0.69" bottom="0.7" header="0.4" footer="0.37"/>
      <pageSetup scale="86" orientation="portrait" r:id="rId3"/>
      <headerFooter alignWithMargins="0"/>
    </customSheetView>
    <customSheetView guid="{F658ED72-5E54-4C5B-BB2C-7A2962080984}" showGridLines="0" printArea="1" hiddenRows="1" hiddenColumns="1" view="pageBreakPreview" topLeftCell="A13">
      <selection activeCell="D28" sqref="D28:G28"/>
      <pageMargins left="0.75" right="0.75" top="0.69" bottom="0.7" header="0.4" footer="0.37"/>
      <pageSetup scale="86" orientation="portrait" r:id="rId4"/>
      <headerFooter alignWithMargins="0"/>
    </customSheetView>
    <customSheetView guid="{DEF6DCE2-4A74-4BE5-B5D5-8143DC3F770A}" showGridLines="0" printArea="1" hiddenRows="1" hiddenColumns="1" view="pageBreakPreview" topLeftCell="A2">
      <selection activeCell="D28" sqref="D28:G28"/>
      <pageMargins left="0.75" right="0.75" top="0.69" bottom="0.7" header="0.4" footer="0.37"/>
      <pageSetup scale="86" orientation="portrait" r:id="rId5"/>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11"/>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112647D2-7580-431B-99B5-DD512E2AD50E}"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C44C314C-9BEB-403F-A933-6B948E5C1171}" showGridLines="0" printArea="1" hiddenRows="1" hiddenColumns="1" view="pageBreakPreview" topLeftCell="A7">
      <selection activeCell="D25" sqref="D25:G25"/>
      <pageMargins left="0.75" right="0.75" top="0.69" bottom="0.7" header="0.4" footer="0.37"/>
      <pageSetup scale="86" orientation="portrait" r:id="rId14"/>
      <headerFooter alignWithMargins="0"/>
    </customSheetView>
    <customSheetView guid="{81DACAF2-BAC6-4DB6-B348-0CFDA844DB47}" showGridLines="0" printArea="1" hiddenRows="1" hiddenColumns="1" view="pageBreakPreview">
      <selection activeCell="D6" sqref="D6:G6"/>
      <pageMargins left="0.75" right="0.75" top="0.69" bottom="0.7" header="0.4" footer="0.37"/>
      <pageSetup scale="86" orientation="portrait" r:id="rId15"/>
      <headerFooter alignWithMargins="0"/>
    </customSheetView>
    <customSheetView guid="{F8BC3726-5A62-405A-B2E7-E6EF40A7CDF6}" showGridLines="0" printArea="1" hiddenRows="1" hiddenColumns="1" view="pageBreakPreview">
      <selection activeCell="D6" sqref="D6:G6"/>
      <pageMargins left="0.75" right="0.75" top="0.69" bottom="0.7" header="0.4" footer="0.37"/>
      <pageSetup scale="86" orientation="portrait" r:id="rId16"/>
      <headerFooter alignWithMargins="0"/>
    </customSheetView>
  </customSheetViews>
  <mergeCells count="21">
    <mergeCell ref="D28:G28"/>
    <mergeCell ref="D14:G14"/>
    <mergeCell ref="D22:G22"/>
    <mergeCell ref="D16:G16"/>
    <mergeCell ref="D17:G17"/>
    <mergeCell ref="D21:G21"/>
    <mergeCell ref="D25:G25"/>
    <mergeCell ref="B1:G1"/>
    <mergeCell ref="B2:G2"/>
    <mergeCell ref="B4:G4"/>
    <mergeCell ref="D6:G6"/>
    <mergeCell ref="D7:G7"/>
    <mergeCell ref="B6:C6"/>
    <mergeCell ref="D9:G9"/>
    <mergeCell ref="D10:G10"/>
    <mergeCell ref="D11:G11"/>
    <mergeCell ref="D12:G12"/>
    <mergeCell ref="D24:G24"/>
    <mergeCell ref="D19:G19"/>
    <mergeCell ref="D20:G20"/>
    <mergeCell ref="D15:G15"/>
  </mergeCells>
  <conditionalFormatting sqref="B19:C22">
    <cfRule type="expression" dxfId="17" priority="3" stopIfTrue="1">
      <formula>$AA$6&lt;2</formula>
    </cfRule>
  </conditionalFormatting>
  <conditionalFormatting sqref="B14:C17">
    <cfRule type="expression" dxfId="16" priority="4" stopIfTrue="1">
      <formula>$AA$6&lt;1</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"2023"</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$AA$2:$AA$3</formula1>
    </dataValidation>
  </dataValidations>
  <pageMargins left="0.75" right="0.75" top="0.69" bottom="0.7" header="0.4" footer="0.37"/>
  <pageSetup scale="86" orientation="portrait" r:id="rId17"/>
  <headerFooter alignWithMargins="0"/>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16"/>
  <sheetViews>
    <sheetView view="pageBreakPreview" topLeftCell="A18" zoomScale="55" zoomScaleNormal="92" zoomScaleSheetLayoutView="55" workbookViewId="0">
      <selection activeCell="M18" sqref="M18"/>
    </sheetView>
  </sheetViews>
  <sheetFormatPr defaultColWidth="9.140625" defaultRowHeight="15.75"/>
  <cols>
    <col min="1" max="1" width="6.140625" style="429" customWidth="1"/>
    <col min="2" max="2" width="18.7109375" style="429" customWidth="1"/>
    <col min="3" max="3" width="8.5703125" style="429" customWidth="1"/>
    <col min="4" max="4" width="30.7109375" style="481" customWidth="1"/>
    <col min="5" max="5" width="14.42578125" style="429" customWidth="1"/>
    <col min="6" max="6" width="13" style="704" hidden="1" customWidth="1"/>
    <col min="7" max="7" width="20.140625" style="704" hidden="1" customWidth="1"/>
    <col min="8" max="8" width="16" style="707" hidden="1" customWidth="1"/>
    <col min="9" max="9" width="18.28515625" style="704" hidden="1" customWidth="1"/>
    <col min="10" max="10" width="99.28515625" style="481" customWidth="1"/>
    <col min="11" max="11" width="7.140625" style="429" customWidth="1"/>
    <col min="12" max="12" width="9" style="429" customWidth="1"/>
    <col min="13" max="13" width="26.42578125" style="429" customWidth="1"/>
    <col min="14" max="14" width="21.28515625" style="429" customWidth="1"/>
    <col min="15" max="15" width="14" style="429" hidden="1" customWidth="1"/>
    <col min="16" max="16" width="16.85546875" style="429" hidden="1" customWidth="1"/>
    <col min="17" max="17" width="13" style="429" hidden="1" customWidth="1"/>
    <col min="18" max="18" width="20.140625" style="429" hidden="1" customWidth="1"/>
    <col min="19" max="19" width="16.140625" style="429" hidden="1" customWidth="1"/>
    <col min="20" max="20" width="15" style="429" hidden="1" customWidth="1"/>
    <col min="21" max="21" width="24.5703125" style="429" hidden="1" customWidth="1"/>
    <col min="22" max="22" width="24" style="429" hidden="1" customWidth="1"/>
    <col min="23" max="24" width="9.140625" style="429" hidden="1" customWidth="1"/>
    <col min="25" max="37" width="9.140625" style="429" customWidth="1"/>
    <col min="38" max="38" width="0.28515625" style="429" customWidth="1"/>
    <col min="39" max="44" width="9.140625" style="429" customWidth="1"/>
    <col min="45" max="16384" width="9.140625" style="429"/>
  </cols>
  <sheetData>
    <row r="1" spans="1:256" ht="16.5">
      <c r="A1" s="643" t="str">
        <f>Basic!B5</f>
        <v>CC/NT/W-MISC/DOM/A02/23/01366/Rfx-5002002681</v>
      </c>
      <c r="B1" s="6"/>
      <c r="C1" s="6"/>
      <c r="D1" s="388"/>
      <c r="E1" s="6"/>
      <c r="F1" s="686"/>
      <c r="G1" s="686"/>
      <c r="H1" s="686"/>
      <c r="I1" s="686"/>
      <c r="J1" s="644"/>
      <c r="K1" s="6"/>
      <c r="L1" s="6"/>
      <c r="M1" s="6"/>
      <c r="N1" s="6" t="s">
        <v>459</v>
      </c>
    </row>
    <row r="2" spans="1:256">
      <c r="A2" s="4"/>
      <c r="B2" s="4"/>
      <c r="C2" s="4"/>
      <c r="D2" s="323"/>
      <c r="E2" s="4"/>
      <c r="F2" s="687"/>
      <c r="G2" s="687"/>
      <c r="H2" s="687"/>
      <c r="I2" s="687"/>
      <c r="J2" s="323"/>
      <c r="K2" s="4"/>
      <c r="L2" s="4"/>
      <c r="M2" s="4"/>
      <c r="N2" s="4"/>
    </row>
    <row r="3" spans="1:256" ht="105.6" customHeight="1">
      <c r="A3" s="820" t="str">
        <f>Cover!$B$2</f>
        <v>“Solar PV Power Plant SP01 at Nagda associated with 
Establishment of Solar PV Power Plant at Nagda”</v>
      </c>
      <c r="B3" s="820"/>
      <c r="C3" s="820"/>
      <c r="D3" s="820"/>
      <c r="E3" s="820"/>
      <c r="F3" s="820"/>
      <c r="G3" s="820"/>
      <c r="H3" s="820"/>
      <c r="I3" s="820"/>
      <c r="J3" s="820"/>
      <c r="K3" s="820"/>
      <c r="L3" s="820"/>
      <c r="M3" s="820"/>
      <c r="N3" s="820"/>
    </row>
    <row r="4" spans="1:256" ht="16.5">
      <c r="A4" s="821" t="s">
        <v>0</v>
      </c>
      <c r="B4" s="821"/>
      <c r="C4" s="821"/>
      <c r="D4" s="821"/>
      <c r="E4" s="821"/>
      <c r="F4" s="821"/>
      <c r="G4" s="821"/>
      <c r="H4" s="821"/>
      <c r="I4" s="821"/>
      <c r="J4" s="821"/>
      <c r="K4" s="821"/>
      <c r="L4" s="821"/>
      <c r="M4" s="821"/>
      <c r="N4" s="821"/>
    </row>
    <row r="5" spans="1:256" ht="16.5">
      <c r="A5" s="517"/>
      <c r="B5" s="517"/>
      <c r="C5" s="517"/>
      <c r="D5" s="681"/>
      <c r="E5" s="517"/>
      <c r="F5" s="688"/>
      <c r="G5" s="688"/>
      <c r="H5" s="688"/>
      <c r="I5" s="688"/>
      <c r="J5" s="517"/>
      <c r="K5" s="517"/>
      <c r="L5" s="517"/>
      <c r="M5" s="517"/>
      <c r="N5" s="517"/>
    </row>
    <row r="6" spans="1:256" ht="16.5">
      <c r="A6" s="822" t="s">
        <v>335</v>
      </c>
      <c r="B6" s="822"/>
      <c r="C6" s="4"/>
      <c r="D6" s="323"/>
      <c r="E6" s="4"/>
      <c r="F6" s="687"/>
      <c r="G6" s="687"/>
      <c r="H6" s="687"/>
      <c r="I6" s="687"/>
      <c r="J6" s="323"/>
      <c r="K6" s="4"/>
      <c r="L6" s="4"/>
      <c r="M6" s="4"/>
      <c r="N6" s="4"/>
    </row>
    <row r="7" spans="1:256" ht="16.5">
      <c r="A7" s="826">
        <f>IF(Z7=1,Z8,"JOINT VENTURE OF "&amp;Z8&amp;" &amp; "&amp;Z9)</f>
        <v>0</v>
      </c>
      <c r="B7" s="826"/>
      <c r="C7" s="826"/>
      <c r="D7" s="826"/>
      <c r="E7" s="826"/>
      <c r="F7" s="826"/>
      <c r="G7" s="826"/>
      <c r="H7" s="826"/>
      <c r="I7" s="826"/>
      <c r="J7" s="376"/>
      <c r="K7" s="412" t="s">
        <v>1</v>
      </c>
      <c r="L7" s="375"/>
      <c r="N7" s="4"/>
      <c r="Z7" s="480">
        <f>'Names of Bidder'!K6</f>
        <v>1</v>
      </c>
    </row>
    <row r="8" spans="1:256" ht="16.5">
      <c r="A8" s="823" t="str">
        <f>"Bidder’s Name and Address  (" &amp; MID('Names of Bidder'!B9,9, 20) &amp; ") :"</f>
        <v>Bidder’s Name and Address  (Sole Bidder) :</v>
      </c>
      <c r="B8" s="823"/>
      <c r="C8" s="823"/>
      <c r="D8" s="823"/>
      <c r="E8" s="823"/>
      <c r="F8" s="823"/>
      <c r="G8" s="823"/>
      <c r="H8" s="689"/>
      <c r="I8" s="689"/>
      <c r="J8" s="399"/>
      <c r="K8" s="237" t="s">
        <v>2</v>
      </c>
      <c r="L8" s="399"/>
      <c r="N8" s="4"/>
      <c r="U8" s="478"/>
      <c r="Z8" s="828">
        <f>'Names of Bidder'!D9</f>
        <v>0</v>
      </c>
      <c r="AA8" s="828"/>
      <c r="AB8" s="828"/>
      <c r="AC8" s="828"/>
      <c r="AD8" s="828"/>
      <c r="AE8" s="828"/>
      <c r="AF8" s="828"/>
      <c r="AG8" s="828"/>
      <c r="AH8" s="828"/>
      <c r="AI8" s="828"/>
      <c r="AJ8" s="828"/>
      <c r="AK8" s="828"/>
      <c r="AL8" s="828"/>
    </row>
    <row r="9" spans="1:256" ht="16.5">
      <c r="A9" s="416" t="s">
        <v>12</v>
      </c>
      <c r="B9" s="375"/>
      <c r="C9" s="826" t="str">
        <f>IF('Names of Bidder'!D9=0, "", 'Names of Bidder'!D9)</f>
        <v/>
      </c>
      <c r="D9" s="826"/>
      <c r="E9" s="826"/>
      <c r="F9" s="826"/>
      <c r="G9" s="826"/>
      <c r="H9" s="690"/>
      <c r="I9" s="690"/>
      <c r="J9" s="376"/>
      <c r="K9" s="237" t="s">
        <v>3</v>
      </c>
      <c r="N9" s="4"/>
      <c r="U9" s="478"/>
      <c r="Z9" s="828">
        <f>'Names of Bidder'!D14</f>
        <v>0</v>
      </c>
      <c r="AA9" s="828"/>
      <c r="AB9" s="828"/>
      <c r="AC9" s="828"/>
      <c r="AD9" s="828"/>
      <c r="AE9" s="828"/>
      <c r="AF9" s="828"/>
      <c r="AG9" s="828"/>
      <c r="AH9" s="828"/>
      <c r="AI9" s="828"/>
      <c r="AJ9" s="828"/>
      <c r="AK9" s="828"/>
      <c r="AL9" s="828"/>
    </row>
    <row r="10" spans="1:256" ht="16.5">
      <c r="A10" s="416" t="s">
        <v>11</v>
      </c>
      <c r="B10" s="375"/>
      <c r="C10" s="825" t="str">
        <f>IF('Names of Bidder'!D10=0, "", 'Names of Bidder'!D10)</f>
        <v/>
      </c>
      <c r="D10" s="825"/>
      <c r="E10" s="825"/>
      <c r="F10" s="825"/>
      <c r="G10" s="825"/>
      <c r="H10" s="690"/>
      <c r="I10" s="690"/>
      <c r="J10" s="376"/>
      <c r="K10" s="237" t="s">
        <v>4</v>
      </c>
      <c r="N10" s="4"/>
      <c r="Z10" s="828" t="str">
        <f>"JOINT VENTURE OF "&amp;Z8&amp;" &amp; "&amp;Z9</f>
        <v>JOINT VENTURE OF 0 &amp; 0</v>
      </c>
      <c r="AA10" s="828"/>
      <c r="AB10" s="828"/>
      <c r="AC10" s="828"/>
      <c r="AD10" s="828"/>
      <c r="AE10" s="828"/>
      <c r="AF10" s="828"/>
      <c r="AG10" s="828"/>
      <c r="AH10" s="828"/>
      <c r="AI10" s="828"/>
      <c r="AJ10" s="828"/>
      <c r="AK10" s="828"/>
      <c r="AL10" s="828"/>
    </row>
    <row r="11" spans="1:256">
      <c r="A11" s="377"/>
      <c r="B11" s="377"/>
      <c r="C11" s="825" t="str">
        <f>IF('Names of Bidder'!D11=0, "", 'Names of Bidder'!D11)</f>
        <v/>
      </c>
      <c r="D11" s="825"/>
      <c r="E11" s="825"/>
      <c r="F11" s="825"/>
      <c r="G11" s="825"/>
      <c r="H11" s="690"/>
      <c r="I11" s="690"/>
      <c r="J11" s="376"/>
      <c r="K11" s="237" t="s">
        <v>5</v>
      </c>
      <c r="N11" s="4"/>
    </row>
    <row r="12" spans="1:256">
      <c r="A12" s="377"/>
      <c r="B12" s="377"/>
      <c r="C12" s="825" t="str">
        <f>IF('Names of Bidder'!D12=0, "", 'Names of Bidder'!D12)</f>
        <v/>
      </c>
      <c r="D12" s="825"/>
      <c r="E12" s="825"/>
      <c r="F12" s="825"/>
      <c r="G12" s="825"/>
      <c r="H12" s="690"/>
      <c r="I12" s="690"/>
      <c r="J12" s="376"/>
      <c r="K12" s="237" t="s">
        <v>6</v>
      </c>
      <c r="N12" s="4"/>
    </row>
    <row r="13" spans="1:256" s="479" customFormat="1" ht="16.5">
      <c r="A13" s="827" t="s">
        <v>298</v>
      </c>
      <c r="B13" s="827"/>
      <c r="C13" s="827"/>
      <c r="D13" s="827"/>
      <c r="E13" s="827"/>
      <c r="F13" s="827"/>
      <c r="G13" s="827"/>
      <c r="H13" s="827"/>
      <c r="I13" s="827"/>
      <c r="J13" s="827"/>
      <c r="K13" s="827"/>
      <c r="L13" s="827"/>
      <c r="M13" s="827"/>
      <c r="N13" s="827"/>
    </row>
    <row r="14" spans="1:256">
      <c r="A14" s="4"/>
      <c r="B14" s="4"/>
      <c r="C14" s="4"/>
      <c r="D14" s="323"/>
      <c r="E14" s="4"/>
      <c r="F14" s="687"/>
      <c r="G14" s="687"/>
      <c r="H14" s="687"/>
      <c r="I14" s="687"/>
      <c r="J14" s="323"/>
      <c r="K14" s="824" t="s">
        <v>339</v>
      </c>
      <c r="L14" s="824"/>
      <c r="M14" s="824"/>
      <c r="N14" s="824"/>
    </row>
    <row r="15" spans="1:256" ht="135.6" customHeight="1">
      <c r="A15" s="361" t="s">
        <v>7</v>
      </c>
      <c r="B15" s="361" t="s">
        <v>258</v>
      </c>
      <c r="C15" s="361" t="s">
        <v>270</v>
      </c>
      <c r="D15" s="361" t="s">
        <v>272</v>
      </c>
      <c r="E15" s="361" t="s">
        <v>13</v>
      </c>
      <c r="F15" s="691" t="s">
        <v>299</v>
      </c>
      <c r="G15" s="692" t="s">
        <v>302</v>
      </c>
      <c r="H15" s="691" t="s">
        <v>305</v>
      </c>
      <c r="I15" s="693" t="s">
        <v>303</v>
      </c>
      <c r="J15" s="361" t="s">
        <v>8</v>
      </c>
      <c r="K15" s="15" t="s">
        <v>9</v>
      </c>
      <c r="L15" s="15" t="s">
        <v>10</v>
      </c>
      <c r="M15" s="361" t="s">
        <v>338</v>
      </c>
      <c r="N15" s="361" t="s">
        <v>337</v>
      </c>
    </row>
    <row r="16" spans="1:256" s="526" customFormat="1">
      <c r="A16" s="524">
        <v>1</v>
      </c>
      <c r="B16" s="524">
        <v>2</v>
      </c>
      <c r="C16" s="524">
        <v>3</v>
      </c>
      <c r="D16" s="525">
        <v>4</v>
      </c>
      <c r="E16" s="524">
        <v>5</v>
      </c>
      <c r="F16" s="694">
        <v>6</v>
      </c>
      <c r="G16" s="695">
        <v>7</v>
      </c>
      <c r="H16" s="694">
        <v>8</v>
      </c>
      <c r="I16" s="696">
        <v>9</v>
      </c>
      <c r="J16" s="525">
        <v>6</v>
      </c>
      <c r="K16" s="524">
        <v>7</v>
      </c>
      <c r="L16" s="524">
        <v>8</v>
      </c>
      <c r="M16" s="524">
        <v>9</v>
      </c>
      <c r="N16" s="524" t="s">
        <v>587</v>
      </c>
      <c r="IV16" s="526">
        <f>SUM(A16:IU16)</f>
        <v>75</v>
      </c>
    </row>
    <row r="17" spans="1:22" s="655" customFormat="1" ht="18.75">
      <c r="A17" s="651" t="s">
        <v>50</v>
      </c>
      <c r="B17" s="652" t="s">
        <v>470</v>
      </c>
      <c r="C17" s="677"/>
      <c r="D17" s="678"/>
      <c r="E17" s="677"/>
      <c r="F17" s="697"/>
      <c r="G17" s="698"/>
      <c r="H17" s="699"/>
      <c r="I17" s="700"/>
      <c r="J17" s="654"/>
      <c r="K17" s="653"/>
      <c r="L17" s="653"/>
      <c r="M17" s="651"/>
      <c r="N17" s="653"/>
      <c r="O17" s="655" t="s">
        <v>306</v>
      </c>
      <c r="P17" s="655" t="s">
        <v>588</v>
      </c>
      <c r="Q17" s="655" t="s">
        <v>589</v>
      </c>
    </row>
    <row r="18" spans="1:22" ht="45" customHeight="1">
      <c r="A18" s="477">
        <v>1</v>
      </c>
      <c r="B18" s="679">
        <v>7000023168</v>
      </c>
      <c r="C18" s="679">
        <v>10</v>
      </c>
      <c r="D18" s="682" t="s">
        <v>471</v>
      </c>
      <c r="E18" s="679">
        <v>1000062670</v>
      </c>
      <c r="F18" s="701">
        <v>85414019</v>
      </c>
      <c r="G18" s="702"/>
      <c r="H18" s="701">
        <v>0</v>
      </c>
      <c r="I18" s="703"/>
      <c r="J18" s="675" t="s">
        <v>472</v>
      </c>
      <c r="K18" s="668" t="s">
        <v>467</v>
      </c>
      <c r="L18" s="668">
        <v>1</v>
      </c>
      <c r="M18" s="683"/>
      <c r="N18" s="669" t="str">
        <f>IF(M18=0, "INCLUDED", IF(ISERROR(M18*L18), M18, M18*L18))</f>
        <v>INCLUDED</v>
      </c>
      <c r="O18" s="549">
        <f>IF(N18="Included",0,N18)</f>
        <v>0</v>
      </c>
      <c r="P18" s="549">
        <f>IF( I18="",H18*(IF(N18="Included",0,N18))/100,I18*(IF(N18="Included",0,N18)))</f>
        <v>0</v>
      </c>
      <c r="Q18" s="554">
        <f>Discount!$H$36</f>
        <v>0</v>
      </c>
      <c r="R18" s="554">
        <f>Q18*O18</f>
        <v>0</v>
      </c>
      <c r="S18" s="554">
        <f>IF(I18="",H18*R18/100,I18*R18)</f>
        <v>0</v>
      </c>
      <c r="T18" s="664">
        <f>M18*L18</f>
        <v>0</v>
      </c>
      <c r="U18" s="674">
        <f>L18*M18</f>
        <v>0</v>
      </c>
      <c r="V18" s="674">
        <f>U18*0.18</f>
        <v>0</v>
      </c>
    </row>
    <row r="19" spans="1:22" ht="45" customHeight="1">
      <c r="A19" s="477">
        <v>2</v>
      </c>
      <c r="B19" s="679">
        <v>7000023168</v>
      </c>
      <c r="C19" s="679">
        <v>20</v>
      </c>
      <c r="D19" s="682" t="s">
        <v>471</v>
      </c>
      <c r="E19" s="679">
        <v>1000062667</v>
      </c>
      <c r="F19" s="701">
        <v>84199090</v>
      </c>
      <c r="G19" s="702"/>
      <c r="H19" s="701">
        <v>18</v>
      </c>
      <c r="I19" s="703"/>
      <c r="J19" s="675" t="s">
        <v>473</v>
      </c>
      <c r="K19" s="668" t="s">
        <v>467</v>
      </c>
      <c r="L19" s="668">
        <v>1</v>
      </c>
      <c r="M19" s="683"/>
      <c r="N19" s="669" t="str">
        <f t="shared" ref="N19:N76" si="0">IF(M19=0, "INCLUDED", IF(ISERROR(M19*L19), M19, M19*L19))</f>
        <v>INCLUDED</v>
      </c>
      <c r="O19" s="549">
        <f t="shared" ref="O19:O76" si="1">IF(N19="Included",0,N19)</f>
        <v>0</v>
      </c>
      <c r="P19" s="549">
        <f t="shared" ref="P19:P75" si="2">IF( I19="",H19*(IF(N19="Included",0,N19))/100,I19*(IF(N19="Included",0,N19)))</f>
        <v>0</v>
      </c>
      <c r="Q19" s="554">
        <f>Discount!$H$36</f>
        <v>0</v>
      </c>
      <c r="R19" s="554">
        <f t="shared" ref="R19:R76" si="3">Q19*O19</f>
        <v>0</v>
      </c>
      <c r="S19" s="554">
        <f t="shared" ref="S19:S76" si="4">IF(I19="",H19*R19/100,I19*R19)</f>
        <v>0</v>
      </c>
      <c r="T19" s="664">
        <f t="shared" ref="T19:T76" si="5">M19*L19</f>
        <v>0</v>
      </c>
      <c r="U19" s="674">
        <f t="shared" ref="U19:U76" si="6">L19*M19</f>
        <v>0</v>
      </c>
      <c r="V19" s="674">
        <f t="shared" ref="V19:V76" si="7">U19*0.18</f>
        <v>0</v>
      </c>
    </row>
    <row r="20" spans="1:22" ht="45" customHeight="1">
      <c r="A20" s="477">
        <v>3</v>
      </c>
      <c r="B20" s="679">
        <v>7000023168</v>
      </c>
      <c r="C20" s="679">
        <v>30</v>
      </c>
      <c r="D20" s="682" t="s">
        <v>471</v>
      </c>
      <c r="E20" s="679">
        <v>1000062585</v>
      </c>
      <c r="F20" s="701">
        <v>85446020</v>
      </c>
      <c r="G20" s="702"/>
      <c r="H20" s="701">
        <v>18</v>
      </c>
      <c r="I20" s="703"/>
      <c r="J20" s="675" t="s">
        <v>474</v>
      </c>
      <c r="K20" s="668" t="s">
        <v>467</v>
      </c>
      <c r="L20" s="668">
        <v>1</v>
      </c>
      <c r="M20" s="683"/>
      <c r="N20" s="669" t="str">
        <f t="shared" si="0"/>
        <v>INCLUDED</v>
      </c>
      <c r="O20" s="549">
        <f t="shared" si="1"/>
        <v>0</v>
      </c>
      <c r="P20" s="549">
        <f t="shared" si="2"/>
        <v>0</v>
      </c>
      <c r="Q20" s="554">
        <f>Discount!$H$36</f>
        <v>0</v>
      </c>
      <c r="R20" s="554">
        <f t="shared" si="3"/>
        <v>0</v>
      </c>
      <c r="S20" s="554">
        <f t="shared" si="4"/>
        <v>0</v>
      </c>
      <c r="T20" s="664">
        <f t="shared" si="5"/>
        <v>0</v>
      </c>
      <c r="U20" s="674">
        <f t="shared" si="6"/>
        <v>0</v>
      </c>
      <c r="V20" s="674">
        <f t="shared" si="7"/>
        <v>0</v>
      </c>
    </row>
    <row r="21" spans="1:22" ht="45" customHeight="1">
      <c r="A21" s="477">
        <v>4</v>
      </c>
      <c r="B21" s="679">
        <v>7000023168</v>
      </c>
      <c r="C21" s="679">
        <v>40</v>
      </c>
      <c r="D21" s="682" t="s">
        <v>471</v>
      </c>
      <c r="E21" s="679">
        <v>1000062664</v>
      </c>
      <c r="F21" s="701">
        <v>85446020</v>
      </c>
      <c r="G21" s="702"/>
      <c r="H21" s="701">
        <v>18</v>
      </c>
      <c r="I21" s="703"/>
      <c r="J21" s="675" t="s">
        <v>475</v>
      </c>
      <c r="K21" s="668" t="s">
        <v>467</v>
      </c>
      <c r="L21" s="668">
        <v>1</v>
      </c>
      <c r="M21" s="683"/>
      <c r="N21" s="669" t="str">
        <f t="shared" si="0"/>
        <v>INCLUDED</v>
      </c>
      <c r="O21" s="549">
        <f t="shared" si="1"/>
        <v>0</v>
      </c>
      <c r="P21" s="549">
        <f t="shared" si="2"/>
        <v>0</v>
      </c>
      <c r="Q21" s="554">
        <f>Discount!$H$36</f>
        <v>0</v>
      </c>
      <c r="R21" s="554">
        <f t="shared" si="3"/>
        <v>0</v>
      </c>
      <c r="S21" s="554">
        <f t="shared" si="4"/>
        <v>0</v>
      </c>
      <c r="T21" s="664">
        <f t="shared" si="5"/>
        <v>0</v>
      </c>
      <c r="U21" s="674">
        <f t="shared" si="6"/>
        <v>0</v>
      </c>
      <c r="V21" s="674">
        <f t="shared" si="7"/>
        <v>0</v>
      </c>
    </row>
    <row r="22" spans="1:22" ht="45" customHeight="1">
      <c r="A22" s="477">
        <v>5</v>
      </c>
      <c r="B22" s="679">
        <v>7000023168</v>
      </c>
      <c r="C22" s="679">
        <v>50</v>
      </c>
      <c r="D22" s="682" t="s">
        <v>471</v>
      </c>
      <c r="E22" s="679">
        <v>1000062660</v>
      </c>
      <c r="F22" s="701">
        <v>85446090</v>
      </c>
      <c r="G22" s="702"/>
      <c r="H22" s="701">
        <v>18</v>
      </c>
      <c r="I22" s="703"/>
      <c r="J22" s="675" t="s">
        <v>476</v>
      </c>
      <c r="K22" s="668" t="s">
        <v>467</v>
      </c>
      <c r="L22" s="668">
        <v>1</v>
      </c>
      <c r="M22" s="683"/>
      <c r="N22" s="669" t="str">
        <f t="shared" si="0"/>
        <v>INCLUDED</v>
      </c>
      <c r="O22" s="549">
        <f t="shared" si="1"/>
        <v>0</v>
      </c>
      <c r="P22" s="549">
        <f t="shared" si="2"/>
        <v>0</v>
      </c>
      <c r="Q22" s="554">
        <f>Discount!$H$36</f>
        <v>0</v>
      </c>
      <c r="R22" s="554">
        <f t="shared" si="3"/>
        <v>0</v>
      </c>
      <c r="S22" s="554">
        <f t="shared" si="4"/>
        <v>0</v>
      </c>
      <c r="T22" s="664">
        <f t="shared" si="5"/>
        <v>0</v>
      </c>
      <c r="U22" s="674">
        <f t="shared" si="6"/>
        <v>0</v>
      </c>
      <c r="V22" s="674">
        <f t="shared" si="7"/>
        <v>0</v>
      </c>
    </row>
    <row r="23" spans="1:22" ht="45" customHeight="1">
      <c r="A23" s="477">
        <v>6</v>
      </c>
      <c r="B23" s="679">
        <v>7000023168</v>
      </c>
      <c r="C23" s="679">
        <v>60</v>
      </c>
      <c r="D23" s="682" t="s">
        <v>471</v>
      </c>
      <c r="E23" s="679">
        <v>1000062710</v>
      </c>
      <c r="F23" s="701">
        <v>94059900</v>
      </c>
      <c r="G23" s="702"/>
      <c r="H23" s="701">
        <v>18</v>
      </c>
      <c r="I23" s="703"/>
      <c r="J23" s="675" t="s">
        <v>477</v>
      </c>
      <c r="K23" s="668" t="s">
        <v>467</v>
      </c>
      <c r="L23" s="668">
        <v>1</v>
      </c>
      <c r="M23" s="683"/>
      <c r="N23" s="669" t="str">
        <f t="shared" si="0"/>
        <v>INCLUDED</v>
      </c>
      <c r="O23" s="549">
        <f t="shared" si="1"/>
        <v>0</v>
      </c>
      <c r="P23" s="549">
        <f t="shared" si="2"/>
        <v>0</v>
      </c>
      <c r="Q23" s="554">
        <f>Discount!$H$36</f>
        <v>0</v>
      </c>
      <c r="R23" s="554">
        <f t="shared" si="3"/>
        <v>0</v>
      </c>
      <c r="S23" s="554">
        <f t="shared" si="4"/>
        <v>0</v>
      </c>
      <c r="T23" s="664">
        <f t="shared" si="5"/>
        <v>0</v>
      </c>
      <c r="U23" s="674">
        <f t="shared" si="6"/>
        <v>0</v>
      </c>
      <c r="V23" s="674">
        <f t="shared" si="7"/>
        <v>0</v>
      </c>
    </row>
    <row r="24" spans="1:22" ht="45" customHeight="1">
      <c r="A24" s="477">
        <v>7</v>
      </c>
      <c r="B24" s="679">
        <v>7000023168</v>
      </c>
      <c r="C24" s="679">
        <v>70</v>
      </c>
      <c r="D24" s="682" t="s">
        <v>471</v>
      </c>
      <c r="E24" s="679">
        <v>1000062668</v>
      </c>
      <c r="F24" s="701">
        <v>94059900</v>
      </c>
      <c r="G24" s="702"/>
      <c r="H24" s="701">
        <v>18</v>
      </c>
      <c r="I24" s="703"/>
      <c r="J24" s="675" t="s">
        <v>478</v>
      </c>
      <c r="K24" s="668" t="s">
        <v>467</v>
      </c>
      <c r="L24" s="668">
        <v>1</v>
      </c>
      <c r="M24" s="683"/>
      <c r="N24" s="669" t="str">
        <f t="shared" si="0"/>
        <v>INCLUDED</v>
      </c>
      <c r="O24" s="549">
        <f t="shared" si="1"/>
        <v>0</v>
      </c>
      <c r="P24" s="549">
        <f t="shared" si="2"/>
        <v>0</v>
      </c>
      <c r="Q24" s="554">
        <f>Discount!$H$36</f>
        <v>0</v>
      </c>
      <c r="R24" s="554">
        <f t="shared" si="3"/>
        <v>0</v>
      </c>
      <c r="S24" s="554">
        <f t="shared" si="4"/>
        <v>0</v>
      </c>
      <c r="T24" s="664">
        <f t="shared" si="5"/>
        <v>0</v>
      </c>
      <c r="U24" s="674">
        <f t="shared" si="6"/>
        <v>0</v>
      </c>
      <c r="V24" s="674">
        <f t="shared" si="7"/>
        <v>0</v>
      </c>
    </row>
    <row r="25" spans="1:22" ht="45" customHeight="1">
      <c r="A25" s="477">
        <v>8</v>
      </c>
      <c r="B25" s="679">
        <v>7000023168</v>
      </c>
      <c r="C25" s="679">
        <v>80</v>
      </c>
      <c r="D25" s="682" t="s">
        <v>471</v>
      </c>
      <c r="E25" s="679">
        <v>1000062665</v>
      </c>
      <c r="F25" s="701">
        <v>85389000</v>
      </c>
      <c r="G25" s="702"/>
      <c r="H25" s="701">
        <v>18</v>
      </c>
      <c r="I25" s="703"/>
      <c r="J25" s="675" t="s">
        <v>479</v>
      </c>
      <c r="K25" s="668" t="s">
        <v>467</v>
      </c>
      <c r="L25" s="668">
        <v>1</v>
      </c>
      <c r="M25" s="683"/>
      <c r="N25" s="669" t="str">
        <f t="shared" si="0"/>
        <v>INCLUDED</v>
      </c>
      <c r="O25" s="549">
        <f t="shared" si="1"/>
        <v>0</v>
      </c>
      <c r="P25" s="549">
        <f t="shared" si="2"/>
        <v>0</v>
      </c>
      <c r="Q25" s="554">
        <f>Discount!$H$36</f>
        <v>0</v>
      </c>
      <c r="R25" s="554">
        <f t="shared" si="3"/>
        <v>0</v>
      </c>
      <c r="S25" s="554">
        <f t="shared" si="4"/>
        <v>0</v>
      </c>
      <c r="T25" s="664">
        <f t="shared" si="5"/>
        <v>0</v>
      </c>
      <c r="U25" s="674">
        <f t="shared" si="6"/>
        <v>0</v>
      </c>
      <c r="V25" s="674">
        <f t="shared" si="7"/>
        <v>0</v>
      </c>
    </row>
    <row r="26" spans="1:22" ht="45" customHeight="1">
      <c r="A26" s="477">
        <v>9</v>
      </c>
      <c r="B26" s="679">
        <v>7000023168</v>
      </c>
      <c r="C26" s="679">
        <v>90</v>
      </c>
      <c r="D26" s="682" t="s">
        <v>471</v>
      </c>
      <c r="E26" s="679">
        <v>1000062661</v>
      </c>
      <c r="F26" s="701">
        <v>85389000</v>
      </c>
      <c r="G26" s="702"/>
      <c r="H26" s="701">
        <v>18</v>
      </c>
      <c r="I26" s="703"/>
      <c r="J26" s="675" t="s">
        <v>480</v>
      </c>
      <c r="K26" s="668" t="s">
        <v>467</v>
      </c>
      <c r="L26" s="668">
        <v>1</v>
      </c>
      <c r="M26" s="683"/>
      <c r="N26" s="669" t="str">
        <f t="shared" si="0"/>
        <v>INCLUDED</v>
      </c>
      <c r="O26" s="549">
        <f t="shared" si="1"/>
        <v>0</v>
      </c>
      <c r="P26" s="549">
        <f t="shared" si="2"/>
        <v>0</v>
      </c>
      <c r="Q26" s="554">
        <f>Discount!$H$36</f>
        <v>0</v>
      </c>
      <c r="R26" s="554">
        <f t="shared" si="3"/>
        <v>0</v>
      </c>
      <c r="S26" s="554">
        <f t="shared" si="4"/>
        <v>0</v>
      </c>
      <c r="T26" s="664">
        <f t="shared" si="5"/>
        <v>0</v>
      </c>
      <c r="U26" s="674">
        <f t="shared" si="6"/>
        <v>0</v>
      </c>
      <c r="V26" s="674">
        <f t="shared" si="7"/>
        <v>0</v>
      </c>
    </row>
    <row r="27" spans="1:22" ht="45" customHeight="1">
      <c r="A27" s="477">
        <v>10</v>
      </c>
      <c r="B27" s="679">
        <v>7000023168</v>
      </c>
      <c r="C27" s="679">
        <v>100</v>
      </c>
      <c r="D27" s="682" t="s">
        <v>471</v>
      </c>
      <c r="E27" s="679">
        <v>1000062663</v>
      </c>
      <c r="F27" s="701">
        <v>85042100</v>
      </c>
      <c r="G27" s="702"/>
      <c r="H27" s="701">
        <v>18</v>
      </c>
      <c r="I27" s="703"/>
      <c r="J27" s="675" t="s">
        <v>481</v>
      </c>
      <c r="K27" s="668" t="s">
        <v>467</v>
      </c>
      <c r="L27" s="668">
        <v>1</v>
      </c>
      <c r="M27" s="683"/>
      <c r="N27" s="669" t="str">
        <f t="shared" si="0"/>
        <v>INCLUDED</v>
      </c>
      <c r="O27" s="549">
        <f t="shared" si="1"/>
        <v>0</v>
      </c>
      <c r="P27" s="549">
        <f t="shared" si="2"/>
        <v>0</v>
      </c>
      <c r="Q27" s="554">
        <f>Discount!$H$36</f>
        <v>0</v>
      </c>
      <c r="R27" s="554">
        <f t="shared" si="3"/>
        <v>0</v>
      </c>
      <c r="S27" s="554">
        <f t="shared" si="4"/>
        <v>0</v>
      </c>
      <c r="T27" s="664">
        <f t="shared" si="5"/>
        <v>0</v>
      </c>
      <c r="U27" s="674">
        <f t="shared" si="6"/>
        <v>0</v>
      </c>
      <c r="V27" s="674">
        <f t="shared" si="7"/>
        <v>0</v>
      </c>
    </row>
    <row r="28" spans="1:22" ht="45" customHeight="1">
      <c r="A28" s="477">
        <v>11</v>
      </c>
      <c r="B28" s="679">
        <v>7000023168</v>
      </c>
      <c r="C28" s="679">
        <v>110</v>
      </c>
      <c r="D28" s="682" t="s">
        <v>471</v>
      </c>
      <c r="E28" s="679">
        <v>1000062588</v>
      </c>
      <c r="F28" s="701">
        <v>84241000</v>
      </c>
      <c r="G28" s="702"/>
      <c r="H28" s="701">
        <v>18</v>
      </c>
      <c r="I28" s="703"/>
      <c r="J28" s="675" t="s">
        <v>482</v>
      </c>
      <c r="K28" s="668" t="s">
        <v>467</v>
      </c>
      <c r="L28" s="668">
        <v>1</v>
      </c>
      <c r="M28" s="683"/>
      <c r="N28" s="669" t="str">
        <f t="shared" si="0"/>
        <v>INCLUDED</v>
      </c>
      <c r="O28" s="549">
        <f t="shared" si="1"/>
        <v>0</v>
      </c>
      <c r="P28" s="549">
        <f t="shared" si="2"/>
        <v>0</v>
      </c>
      <c r="Q28" s="554">
        <f>Discount!$H$36</f>
        <v>0</v>
      </c>
      <c r="R28" s="554">
        <f t="shared" si="3"/>
        <v>0</v>
      </c>
      <c r="S28" s="554">
        <f t="shared" si="4"/>
        <v>0</v>
      </c>
      <c r="T28" s="664">
        <f t="shared" si="5"/>
        <v>0</v>
      </c>
      <c r="U28" s="674">
        <f t="shared" si="6"/>
        <v>0</v>
      </c>
      <c r="V28" s="674">
        <f t="shared" si="7"/>
        <v>0</v>
      </c>
    </row>
    <row r="29" spans="1:22" ht="45" customHeight="1">
      <c r="A29" s="477">
        <v>12</v>
      </c>
      <c r="B29" s="679">
        <v>7000023168</v>
      </c>
      <c r="C29" s="679">
        <v>120</v>
      </c>
      <c r="D29" s="682" t="s">
        <v>471</v>
      </c>
      <c r="E29" s="679">
        <v>1000062584</v>
      </c>
      <c r="F29" s="701">
        <v>85042100</v>
      </c>
      <c r="G29" s="702"/>
      <c r="H29" s="701">
        <v>18</v>
      </c>
      <c r="I29" s="703"/>
      <c r="J29" s="675" t="s">
        <v>483</v>
      </c>
      <c r="K29" s="668" t="s">
        <v>467</v>
      </c>
      <c r="L29" s="668">
        <v>1</v>
      </c>
      <c r="M29" s="683"/>
      <c r="N29" s="669" t="str">
        <f t="shared" si="0"/>
        <v>INCLUDED</v>
      </c>
      <c r="O29" s="549">
        <f t="shared" si="1"/>
        <v>0</v>
      </c>
      <c r="P29" s="549">
        <f t="shared" si="2"/>
        <v>0</v>
      </c>
      <c r="Q29" s="554">
        <f>Discount!$H$36</f>
        <v>0</v>
      </c>
      <c r="R29" s="554">
        <f t="shared" si="3"/>
        <v>0</v>
      </c>
      <c r="S29" s="554">
        <f t="shared" si="4"/>
        <v>0</v>
      </c>
      <c r="T29" s="664">
        <f t="shared" si="5"/>
        <v>0</v>
      </c>
      <c r="U29" s="674">
        <f t="shared" si="6"/>
        <v>0</v>
      </c>
      <c r="V29" s="674">
        <f t="shared" si="7"/>
        <v>0</v>
      </c>
    </row>
    <row r="30" spans="1:22" ht="45" customHeight="1">
      <c r="A30" s="477">
        <v>13</v>
      </c>
      <c r="B30" s="679">
        <v>7000023168</v>
      </c>
      <c r="C30" s="679">
        <v>130</v>
      </c>
      <c r="D30" s="682" t="s">
        <v>471</v>
      </c>
      <c r="E30" s="679">
        <v>1000062586</v>
      </c>
      <c r="F30" s="701">
        <v>85437099</v>
      </c>
      <c r="G30" s="702"/>
      <c r="H30" s="701">
        <v>18</v>
      </c>
      <c r="I30" s="703"/>
      <c r="J30" s="675" t="s">
        <v>484</v>
      </c>
      <c r="K30" s="668" t="s">
        <v>467</v>
      </c>
      <c r="L30" s="668">
        <v>1</v>
      </c>
      <c r="M30" s="683"/>
      <c r="N30" s="669" t="str">
        <f t="shared" si="0"/>
        <v>INCLUDED</v>
      </c>
      <c r="O30" s="549">
        <f t="shared" si="1"/>
        <v>0</v>
      </c>
      <c r="P30" s="549">
        <f t="shared" si="2"/>
        <v>0</v>
      </c>
      <c r="Q30" s="554">
        <f>Discount!$H$36</f>
        <v>0</v>
      </c>
      <c r="R30" s="554">
        <f t="shared" si="3"/>
        <v>0</v>
      </c>
      <c r="S30" s="554">
        <f t="shared" si="4"/>
        <v>0</v>
      </c>
      <c r="T30" s="664">
        <f t="shared" si="5"/>
        <v>0</v>
      </c>
      <c r="U30" s="674">
        <f t="shared" si="6"/>
        <v>0</v>
      </c>
      <c r="V30" s="674">
        <f t="shared" si="7"/>
        <v>0</v>
      </c>
    </row>
    <row r="31" spans="1:22" ht="45" customHeight="1">
      <c r="A31" s="477">
        <v>14</v>
      </c>
      <c r="B31" s="679">
        <v>7000023168</v>
      </c>
      <c r="C31" s="679">
        <v>140</v>
      </c>
      <c r="D31" s="682" t="s">
        <v>471</v>
      </c>
      <c r="E31" s="679">
        <v>1000062662</v>
      </c>
      <c r="F31" s="701">
        <v>94059900</v>
      </c>
      <c r="G31" s="702"/>
      <c r="H31" s="701">
        <v>18</v>
      </c>
      <c r="I31" s="703"/>
      <c r="J31" s="675" t="s">
        <v>485</v>
      </c>
      <c r="K31" s="668" t="s">
        <v>467</v>
      </c>
      <c r="L31" s="668">
        <v>1</v>
      </c>
      <c r="M31" s="683"/>
      <c r="N31" s="669" t="str">
        <f t="shared" si="0"/>
        <v>INCLUDED</v>
      </c>
      <c r="O31" s="549">
        <f t="shared" si="1"/>
        <v>0</v>
      </c>
      <c r="P31" s="549">
        <f t="shared" si="2"/>
        <v>0</v>
      </c>
      <c r="Q31" s="554">
        <f>Discount!$H$36</f>
        <v>0</v>
      </c>
      <c r="R31" s="554">
        <f t="shared" si="3"/>
        <v>0</v>
      </c>
      <c r="S31" s="554">
        <f t="shared" si="4"/>
        <v>0</v>
      </c>
      <c r="T31" s="664">
        <f t="shared" si="5"/>
        <v>0</v>
      </c>
      <c r="U31" s="674">
        <f t="shared" si="6"/>
        <v>0</v>
      </c>
      <c r="V31" s="674">
        <f t="shared" si="7"/>
        <v>0</v>
      </c>
    </row>
    <row r="32" spans="1:22" ht="45" customHeight="1">
      <c r="A32" s="477">
        <v>15</v>
      </c>
      <c r="B32" s="679">
        <v>7000023168</v>
      </c>
      <c r="C32" s="679">
        <v>150</v>
      </c>
      <c r="D32" s="682" t="s">
        <v>471</v>
      </c>
      <c r="E32" s="679">
        <v>1000062669</v>
      </c>
      <c r="F32" s="701">
        <v>85371000</v>
      </c>
      <c r="G32" s="702"/>
      <c r="H32" s="701">
        <v>18</v>
      </c>
      <c r="I32" s="703"/>
      <c r="J32" s="675" t="s">
        <v>486</v>
      </c>
      <c r="K32" s="668" t="s">
        <v>467</v>
      </c>
      <c r="L32" s="668">
        <v>1</v>
      </c>
      <c r="M32" s="683"/>
      <c r="N32" s="669" t="str">
        <f t="shared" si="0"/>
        <v>INCLUDED</v>
      </c>
      <c r="O32" s="549">
        <f t="shared" si="1"/>
        <v>0</v>
      </c>
      <c r="P32" s="549">
        <f t="shared" si="2"/>
        <v>0</v>
      </c>
      <c r="Q32" s="554">
        <f>Discount!$H$36</f>
        <v>0</v>
      </c>
      <c r="R32" s="554">
        <f t="shared" si="3"/>
        <v>0</v>
      </c>
      <c r="S32" s="554">
        <f t="shared" si="4"/>
        <v>0</v>
      </c>
      <c r="T32" s="664">
        <f t="shared" si="5"/>
        <v>0</v>
      </c>
      <c r="U32" s="674">
        <f t="shared" si="6"/>
        <v>0</v>
      </c>
      <c r="V32" s="674">
        <f t="shared" si="7"/>
        <v>0</v>
      </c>
    </row>
    <row r="33" spans="1:22" ht="45" customHeight="1">
      <c r="A33" s="477">
        <v>16</v>
      </c>
      <c r="B33" s="679">
        <v>7000023168</v>
      </c>
      <c r="C33" s="679">
        <v>160</v>
      </c>
      <c r="D33" s="682" t="s">
        <v>471</v>
      </c>
      <c r="E33" s="679">
        <v>1000062712</v>
      </c>
      <c r="F33" s="701">
        <v>85043100</v>
      </c>
      <c r="G33" s="702"/>
      <c r="H33" s="701">
        <v>18</v>
      </c>
      <c r="I33" s="703"/>
      <c r="J33" s="675" t="s">
        <v>487</v>
      </c>
      <c r="K33" s="668" t="s">
        <v>467</v>
      </c>
      <c r="L33" s="668">
        <v>1</v>
      </c>
      <c r="M33" s="683"/>
      <c r="N33" s="669" t="str">
        <f t="shared" si="0"/>
        <v>INCLUDED</v>
      </c>
      <c r="O33" s="549">
        <f t="shared" si="1"/>
        <v>0</v>
      </c>
      <c r="P33" s="549">
        <f t="shared" si="2"/>
        <v>0</v>
      </c>
      <c r="Q33" s="554">
        <f>Discount!$H$36</f>
        <v>0</v>
      </c>
      <c r="R33" s="554">
        <f t="shared" si="3"/>
        <v>0</v>
      </c>
      <c r="S33" s="554">
        <f t="shared" si="4"/>
        <v>0</v>
      </c>
      <c r="T33" s="664">
        <f t="shared" si="5"/>
        <v>0</v>
      </c>
      <c r="U33" s="674">
        <f t="shared" si="6"/>
        <v>0</v>
      </c>
      <c r="V33" s="674">
        <f t="shared" si="7"/>
        <v>0</v>
      </c>
    </row>
    <row r="34" spans="1:22" ht="45" customHeight="1">
      <c r="A34" s="477">
        <v>17</v>
      </c>
      <c r="B34" s="679">
        <v>7000023168</v>
      </c>
      <c r="C34" s="679">
        <v>170</v>
      </c>
      <c r="D34" s="682" t="s">
        <v>471</v>
      </c>
      <c r="E34" s="679">
        <v>1000062589</v>
      </c>
      <c r="F34" s="701">
        <v>85311020</v>
      </c>
      <c r="G34" s="702"/>
      <c r="H34" s="701">
        <v>18</v>
      </c>
      <c r="I34" s="703"/>
      <c r="J34" s="675" t="s">
        <v>488</v>
      </c>
      <c r="K34" s="668" t="s">
        <v>467</v>
      </c>
      <c r="L34" s="668">
        <v>1</v>
      </c>
      <c r="M34" s="683"/>
      <c r="N34" s="669" t="str">
        <f t="shared" si="0"/>
        <v>INCLUDED</v>
      </c>
      <c r="O34" s="549">
        <f t="shared" si="1"/>
        <v>0</v>
      </c>
      <c r="P34" s="549">
        <f t="shared" si="2"/>
        <v>0</v>
      </c>
      <c r="Q34" s="554">
        <f>Discount!$H$36</f>
        <v>0</v>
      </c>
      <c r="R34" s="554">
        <f t="shared" si="3"/>
        <v>0</v>
      </c>
      <c r="S34" s="554">
        <f t="shared" si="4"/>
        <v>0</v>
      </c>
      <c r="T34" s="664">
        <f t="shared" si="5"/>
        <v>0</v>
      </c>
      <c r="U34" s="674">
        <f t="shared" si="6"/>
        <v>0</v>
      </c>
      <c r="V34" s="674">
        <f t="shared" si="7"/>
        <v>0</v>
      </c>
    </row>
    <row r="35" spans="1:22" ht="45" customHeight="1">
      <c r="A35" s="477">
        <v>18</v>
      </c>
      <c r="B35" s="679">
        <v>7000023168</v>
      </c>
      <c r="C35" s="679">
        <v>180</v>
      </c>
      <c r="D35" s="682" t="s">
        <v>471</v>
      </c>
      <c r="E35" s="679">
        <v>1000062671</v>
      </c>
      <c r="F35" s="701">
        <v>96039000</v>
      </c>
      <c r="G35" s="702"/>
      <c r="H35" s="701">
        <v>18</v>
      </c>
      <c r="I35" s="703"/>
      <c r="J35" s="675" t="s">
        <v>489</v>
      </c>
      <c r="K35" s="668" t="s">
        <v>467</v>
      </c>
      <c r="L35" s="668">
        <v>1</v>
      </c>
      <c r="M35" s="683"/>
      <c r="N35" s="669" t="str">
        <f t="shared" si="0"/>
        <v>INCLUDED</v>
      </c>
      <c r="O35" s="549">
        <f t="shared" si="1"/>
        <v>0</v>
      </c>
      <c r="P35" s="549">
        <f t="shared" si="2"/>
        <v>0</v>
      </c>
      <c r="Q35" s="554">
        <f>Discount!$H$36</f>
        <v>0</v>
      </c>
      <c r="R35" s="554">
        <f t="shared" si="3"/>
        <v>0</v>
      </c>
      <c r="S35" s="554">
        <f t="shared" si="4"/>
        <v>0</v>
      </c>
      <c r="T35" s="664">
        <f t="shared" si="5"/>
        <v>0</v>
      </c>
      <c r="U35" s="674">
        <f t="shared" si="6"/>
        <v>0</v>
      </c>
      <c r="V35" s="674">
        <f t="shared" si="7"/>
        <v>0</v>
      </c>
    </row>
    <row r="36" spans="1:22" ht="45" customHeight="1">
      <c r="A36" s="477">
        <v>19</v>
      </c>
      <c r="B36" s="679">
        <v>7000023168</v>
      </c>
      <c r="C36" s="679">
        <v>190</v>
      </c>
      <c r="D36" s="682" t="s">
        <v>471</v>
      </c>
      <c r="E36" s="679">
        <v>1000062711</v>
      </c>
      <c r="F36" s="701">
        <v>85389000</v>
      </c>
      <c r="G36" s="702"/>
      <c r="H36" s="701">
        <v>18</v>
      </c>
      <c r="I36" s="703"/>
      <c r="J36" s="675" t="s">
        <v>490</v>
      </c>
      <c r="K36" s="668" t="s">
        <v>467</v>
      </c>
      <c r="L36" s="668">
        <v>1</v>
      </c>
      <c r="M36" s="683"/>
      <c r="N36" s="669" t="str">
        <f t="shared" si="0"/>
        <v>INCLUDED</v>
      </c>
      <c r="O36" s="549">
        <f t="shared" si="1"/>
        <v>0</v>
      </c>
      <c r="P36" s="549">
        <f t="shared" si="2"/>
        <v>0</v>
      </c>
      <c r="Q36" s="554">
        <f>Discount!$H$36</f>
        <v>0</v>
      </c>
      <c r="R36" s="554">
        <f t="shared" si="3"/>
        <v>0</v>
      </c>
      <c r="S36" s="554">
        <f t="shared" si="4"/>
        <v>0</v>
      </c>
      <c r="T36" s="664">
        <f t="shared" si="5"/>
        <v>0</v>
      </c>
      <c r="U36" s="674">
        <f t="shared" si="6"/>
        <v>0</v>
      </c>
      <c r="V36" s="674">
        <f t="shared" si="7"/>
        <v>0</v>
      </c>
    </row>
    <row r="37" spans="1:22" ht="45" customHeight="1">
      <c r="A37" s="477">
        <v>20</v>
      </c>
      <c r="B37" s="679">
        <v>7000023168</v>
      </c>
      <c r="C37" s="679">
        <v>200</v>
      </c>
      <c r="D37" s="682" t="s">
        <v>471</v>
      </c>
      <c r="E37" s="679">
        <v>1000062666</v>
      </c>
      <c r="F37" s="701">
        <v>85389000</v>
      </c>
      <c r="G37" s="702"/>
      <c r="H37" s="701">
        <v>18</v>
      </c>
      <c r="I37" s="703"/>
      <c r="J37" s="675" t="s">
        <v>491</v>
      </c>
      <c r="K37" s="668" t="s">
        <v>467</v>
      </c>
      <c r="L37" s="668">
        <v>1</v>
      </c>
      <c r="M37" s="683"/>
      <c r="N37" s="669" t="str">
        <f t="shared" si="0"/>
        <v>INCLUDED</v>
      </c>
      <c r="O37" s="549">
        <f t="shared" si="1"/>
        <v>0</v>
      </c>
      <c r="P37" s="549">
        <f t="shared" si="2"/>
        <v>0</v>
      </c>
      <c r="Q37" s="554">
        <f>Discount!$H$36</f>
        <v>0</v>
      </c>
      <c r="R37" s="554">
        <f t="shared" si="3"/>
        <v>0</v>
      </c>
      <c r="S37" s="554">
        <f t="shared" si="4"/>
        <v>0</v>
      </c>
      <c r="T37" s="664">
        <f t="shared" si="5"/>
        <v>0</v>
      </c>
      <c r="U37" s="674">
        <f t="shared" si="6"/>
        <v>0</v>
      </c>
      <c r="V37" s="674">
        <f t="shared" si="7"/>
        <v>0</v>
      </c>
    </row>
    <row r="38" spans="1:22" ht="45" customHeight="1">
      <c r="A38" s="477">
        <v>21</v>
      </c>
      <c r="B38" s="679">
        <v>7000023168</v>
      </c>
      <c r="C38" s="679">
        <v>210</v>
      </c>
      <c r="D38" s="682" t="s">
        <v>464</v>
      </c>
      <c r="E38" s="679">
        <v>1000062698</v>
      </c>
      <c r="F38" s="701">
        <v>85414019</v>
      </c>
      <c r="G38" s="702"/>
      <c r="H38" s="701">
        <v>0</v>
      </c>
      <c r="I38" s="703"/>
      <c r="J38" s="675" t="s">
        <v>492</v>
      </c>
      <c r="K38" s="668" t="s">
        <v>467</v>
      </c>
      <c r="L38" s="668">
        <v>1</v>
      </c>
      <c r="M38" s="683"/>
      <c r="N38" s="669" t="str">
        <f t="shared" si="0"/>
        <v>INCLUDED</v>
      </c>
      <c r="O38" s="549">
        <f t="shared" si="1"/>
        <v>0</v>
      </c>
      <c r="P38" s="549">
        <f t="shared" si="2"/>
        <v>0</v>
      </c>
      <c r="Q38" s="554">
        <f>Discount!$H$36</f>
        <v>0</v>
      </c>
      <c r="R38" s="554">
        <f t="shared" si="3"/>
        <v>0</v>
      </c>
      <c r="S38" s="554">
        <f t="shared" si="4"/>
        <v>0</v>
      </c>
      <c r="T38" s="664">
        <f t="shared" si="5"/>
        <v>0</v>
      </c>
      <c r="U38" s="674">
        <f t="shared" si="6"/>
        <v>0</v>
      </c>
      <c r="V38" s="674">
        <f t="shared" si="7"/>
        <v>0</v>
      </c>
    </row>
    <row r="39" spans="1:22" ht="61.5" customHeight="1">
      <c r="A39" s="477">
        <v>22</v>
      </c>
      <c r="B39" s="679">
        <v>7000023168</v>
      </c>
      <c r="C39" s="679">
        <v>220</v>
      </c>
      <c r="D39" s="682" t="s">
        <v>464</v>
      </c>
      <c r="E39" s="679">
        <v>1000062700</v>
      </c>
      <c r="F39" s="701">
        <v>94059900</v>
      </c>
      <c r="G39" s="702"/>
      <c r="H39" s="701">
        <v>18</v>
      </c>
      <c r="I39" s="703"/>
      <c r="J39" s="675" t="s">
        <v>493</v>
      </c>
      <c r="K39" s="668" t="s">
        <v>467</v>
      </c>
      <c r="L39" s="668">
        <v>1</v>
      </c>
      <c r="M39" s="683"/>
      <c r="N39" s="669" t="str">
        <f t="shared" si="0"/>
        <v>INCLUDED</v>
      </c>
      <c r="O39" s="549">
        <f t="shared" si="1"/>
        <v>0</v>
      </c>
      <c r="P39" s="549">
        <f t="shared" si="2"/>
        <v>0</v>
      </c>
      <c r="Q39" s="554">
        <f>Discount!$H$36</f>
        <v>0</v>
      </c>
      <c r="R39" s="554">
        <f t="shared" si="3"/>
        <v>0</v>
      </c>
      <c r="S39" s="554">
        <f t="shared" si="4"/>
        <v>0</v>
      </c>
      <c r="T39" s="664">
        <f t="shared" si="5"/>
        <v>0</v>
      </c>
      <c r="U39" s="674">
        <f t="shared" si="6"/>
        <v>0</v>
      </c>
      <c r="V39" s="674">
        <f t="shared" si="7"/>
        <v>0</v>
      </c>
    </row>
    <row r="40" spans="1:22" ht="45" customHeight="1">
      <c r="A40" s="477">
        <v>23</v>
      </c>
      <c r="B40" s="679">
        <v>7000023168</v>
      </c>
      <c r="C40" s="679">
        <v>230</v>
      </c>
      <c r="D40" s="682" t="s">
        <v>464</v>
      </c>
      <c r="E40" s="679">
        <v>1000062690</v>
      </c>
      <c r="F40" s="701">
        <v>85362020</v>
      </c>
      <c r="G40" s="702"/>
      <c r="H40" s="701">
        <v>18</v>
      </c>
      <c r="I40" s="703"/>
      <c r="J40" s="675" t="s">
        <v>494</v>
      </c>
      <c r="K40" s="668" t="s">
        <v>292</v>
      </c>
      <c r="L40" s="668">
        <v>1</v>
      </c>
      <c r="M40" s="683"/>
      <c r="N40" s="669" t="str">
        <f t="shared" si="0"/>
        <v>INCLUDED</v>
      </c>
      <c r="O40" s="549">
        <f t="shared" si="1"/>
        <v>0</v>
      </c>
      <c r="P40" s="549">
        <f t="shared" si="2"/>
        <v>0</v>
      </c>
      <c r="Q40" s="554">
        <f>Discount!$H$36</f>
        <v>0</v>
      </c>
      <c r="R40" s="554">
        <f t="shared" si="3"/>
        <v>0</v>
      </c>
      <c r="S40" s="554">
        <f t="shared" si="4"/>
        <v>0</v>
      </c>
      <c r="T40" s="664">
        <f t="shared" si="5"/>
        <v>0</v>
      </c>
      <c r="U40" s="674">
        <f t="shared" si="6"/>
        <v>0</v>
      </c>
      <c r="V40" s="674">
        <f t="shared" si="7"/>
        <v>0</v>
      </c>
    </row>
    <row r="41" spans="1:22" ht="63" customHeight="1">
      <c r="A41" s="477">
        <v>24</v>
      </c>
      <c r="B41" s="679">
        <v>7000023168</v>
      </c>
      <c r="C41" s="679">
        <v>240</v>
      </c>
      <c r="D41" s="682" t="s">
        <v>464</v>
      </c>
      <c r="E41" s="679">
        <v>1000062673</v>
      </c>
      <c r="F41" s="701">
        <v>85352122</v>
      </c>
      <c r="G41" s="702"/>
      <c r="H41" s="701">
        <v>18</v>
      </c>
      <c r="I41" s="703"/>
      <c r="J41" s="675" t="s">
        <v>495</v>
      </c>
      <c r="K41" s="668" t="s">
        <v>292</v>
      </c>
      <c r="L41" s="668">
        <v>1</v>
      </c>
      <c r="M41" s="683"/>
      <c r="N41" s="669" t="str">
        <f t="shared" si="0"/>
        <v>INCLUDED</v>
      </c>
      <c r="O41" s="549">
        <f t="shared" si="1"/>
        <v>0</v>
      </c>
      <c r="P41" s="549">
        <f t="shared" si="2"/>
        <v>0</v>
      </c>
      <c r="Q41" s="554">
        <f>Discount!$H$36</f>
        <v>0</v>
      </c>
      <c r="R41" s="554">
        <f t="shared" si="3"/>
        <v>0</v>
      </c>
      <c r="S41" s="554">
        <f t="shared" si="4"/>
        <v>0</v>
      </c>
      <c r="T41" s="664">
        <f t="shared" si="5"/>
        <v>0</v>
      </c>
      <c r="U41" s="674">
        <f t="shared" si="6"/>
        <v>0</v>
      </c>
      <c r="V41" s="674">
        <f t="shared" si="7"/>
        <v>0</v>
      </c>
    </row>
    <row r="42" spans="1:22" ht="65.25" customHeight="1">
      <c r="A42" s="477">
        <v>25</v>
      </c>
      <c r="B42" s="679">
        <v>7000023168</v>
      </c>
      <c r="C42" s="679">
        <v>250</v>
      </c>
      <c r="D42" s="682" t="s">
        <v>464</v>
      </c>
      <c r="E42" s="679">
        <v>1000062672</v>
      </c>
      <c r="F42" s="701">
        <v>85352122</v>
      </c>
      <c r="G42" s="702"/>
      <c r="H42" s="701">
        <v>18</v>
      </c>
      <c r="I42" s="703"/>
      <c r="J42" s="675" t="s">
        <v>496</v>
      </c>
      <c r="K42" s="668" t="s">
        <v>292</v>
      </c>
      <c r="L42" s="668">
        <v>1</v>
      </c>
      <c r="M42" s="683"/>
      <c r="N42" s="669" t="str">
        <f t="shared" si="0"/>
        <v>INCLUDED</v>
      </c>
      <c r="O42" s="549">
        <f t="shared" si="1"/>
        <v>0</v>
      </c>
      <c r="P42" s="549">
        <f t="shared" si="2"/>
        <v>0</v>
      </c>
      <c r="Q42" s="554">
        <f>Discount!$H$36</f>
        <v>0</v>
      </c>
      <c r="R42" s="554">
        <f t="shared" si="3"/>
        <v>0</v>
      </c>
      <c r="S42" s="554">
        <f t="shared" si="4"/>
        <v>0</v>
      </c>
      <c r="T42" s="664">
        <f t="shared" si="5"/>
        <v>0</v>
      </c>
      <c r="U42" s="674">
        <f t="shared" si="6"/>
        <v>0</v>
      </c>
      <c r="V42" s="674">
        <f t="shared" si="7"/>
        <v>0</v>
      </c>
    </row>
    <row r="43" spans="1:22" ht="45" customHeight="1">
      <c r="A43" s="477">
        <v>26</v>
      </c>
      <c r="B43" s="679">
        <v>7000023168</v>
      </c>
      <c r="C43" s="679">
        <v>260</v>
      </c>
      <c r="D43" s="682" t="s">
        <v>464</v>
      </c>
      <c r="E43" s="679">
        <v>1000062695</v>
      </c>
      <c r="F43" s="701">
        <v>85352122</v>
      </c>
      <c r="G43" s="702"/>
      <c r="H43" s="701">
        <v>18</v>
      </c>
      <c r="I43" s="703"/>
      <c r="J43" s="675" t="s">
        <v>497</v>
      </c>
      <c r="K43" s="668" t="s">
        <v>292</v>
      </c>
      <c r="L43" s="668">
        <v>1</v>
      </c>
      <c r="M43" s="683"/>
      <c r="N43" s="669" t="str">
        <f t="shared" si="0"/>
        <v>INCLUDED</v>
      </c>
      <c r="O43" s="549">
        <f t="shared" si="1"/>
        <v>0</v>
      </c>
      <c r="P43" s="549">
        <f t="shared" si="2"/>
        <v>0</v>
      </c>
      <c r="Q43" s="554">
        <f>Discount!$H$36</f>
        <v>0</v>
      </c>
      <c r="R43" s="554">
        <f t="shared" si="3"/>
        <v>0</v>
      </c>
      <c r="S43" s="554">
        <f t="shared" si="4"/>
        <v>0</v>
      </c>
      <c r="T43" s="664">
        <f t="shared" si="5"/>
        <v>0</v>
      </c>
      <c r="U43" s="674">
        <f t="shared" si="6"/>
        <v>0</v>
      </c>
      <c r="V43" s="674">
        <f t="shared" si="7"/>
        <v>0</v>
      </c>
    </row>
    <row r="44" spans="1:22" ht="45" customHeight="1">
      <c r="A44" s="477">
        <v>27</v>
      </c>
      <c r="B44" s="679">
        <v>7000023168</v>
      </c>
      <c r="C44" s="679">
        <v>270</v>
      </c>
      <c r="D44" s="682" t="s">
        <v>464</v>
      </c>
      <c r="E44" s="679">
        <v>1000062704</v>
      </c>
      <c r="F44" s="701">
        <v>85471040</v>
      </c>
      <c r="G44" s="702"/>
      <c r="H44" s="701">
        <v>18</v>
      </c>
      <c r="I44" s="703"/>
      <c r="J44" s="675" t="s">
        <v>498</v>
      </c>
      <c r="K44" s="668" t="s">
        <v>292</v>
      </c>
      <c r="L44" s="668">
        <v>1</v>
      </c>
      <c r="M44" s="683"/>
      <c r="N44" s="669" t="str">
        <f t="shared" si="0"/>
        <v>INCLUDED</v>
      </c>
      <c r="O44" s="549">
        <f t="shared" si="1"/>
        <v>0</v>
      </c>
      <c r="P44" s="549">
        <f t="shared" si="2"/>
        <v>0</v>
      </c>
      <c r="Q44" s="554">
        <f>Discount!$H$36</f>
        <v>0</v>
      </c>
      <c r="R44" s="554">
        <f t="shared" si="3"/>
        <v>0</v>
      </c>
      <c r="S44" s="554">
        <f t="shared" si="4"/>
        <v>0</v>
      </c>
      <c r="T44" s="664">
        <f t="shared" si="5"/>
        <v>0</v>
      </c>
      <c r="U44" s="674">
        <f t="shared" si="6"/>
        <v>0</v>
      </c>
      <c r="V44" s="674">
        <f t="shared" si="7"/>
        <v>0</v>
      </c>
    </row>
    <row r="45" spans="1:22" ht="65.25" customHeight="1">
      <c r="A45" s="477">
        <v>28</v>
      </c>
      <c r="B45" s="679">
        <v>7000023168</v>
      </c>
      <c r="C45" s="679">
        <v>280</v>
      </c>
      <c r="D45" s="682" t="s">
        <v>464</v>
      </c>
      <c r="E45" s="679">
        <v>1000062694</v>
      </c>
      <c r="F45" s="701">
        <v>85044030</v>
      </c>
      <c r="G45" s="702"/>
      <c r="H45" s="701">
        <v>18</v>
      </c>
      <c r="I45" s="703"/>
      <c r="J45" s="675" t="s">
        <v>499</v>
      </c>
      <c r="K45" s="668" t="s">
        <v>292</v>
      </c>
      <c r="L45" s="668">
        <v>1</v>
      </c>
      <c r="M45" s="683"/>
      <c r="N45" s="669" t="str">
        <f t="shared" si="0"/>
        <v>INCLUDED</v>
      </c>
      <c r="O45" s="549">
        <f t="shared" si="1"/>
        <v>0</v>
      </c>
      <c r="P45" s="549">
        <f t="shared" si="2"/>
        <v>0</v>
      </c>
      <c r="Q45" s="554">
        <f>Discount!$H$36</f>
        <v>0</v>
      </c>
      <c r="R45" s="554">
        <f t="shared" si="3"/>
        <v>0</v>
      </c>
      <c r="S45" s="554">
        <f t="shared" si="4"/>
        <v>0</v>
      </c>
      <c r="T45" s="664">
        <f t="shared" si="5"/>
        <v>0</v>
      </c>
      <c r="U45" s="674">
        <f t="shared" si="6"/>
        <v>0</v>
      </c>
      <c r="V45" s="674">
        <f t="shared" si="7"/>
        <v>0</v>
      </c>
    </row>
    <row r="46" spans="1:22" ht="65.25" customHeight="1">
      <c r="A46" s="477">
        <v>29</v>
      </c>
      <c r="B46" s="679">
        <v>7000023168</v>
      </c>
      <c r="C46" s="679">
        <v>290</v>
      </c>
      <c r="D46" s="682" t="s">
        <v>464</v>
      </c>
      <c r="E46" s="679">
        <v>1000062674</v>
      </c>
      <c r="F46" s="701">
        <v>85359090</v>
      </c>
      <c r="G46" s="702"/>
      <c r="H46" s="701">
        <v>18</v>
      </c>
      <c r="I46" s="703"/>
      <c r="J46" s="675" t="s">
        <v>500</v>
      </c>
      <c r="K46" s="668" t="s">
        <v>292</v>
      </c>
      <c r="L46" s="668">
        <v>1</v>
      </c>
      <c r="M46" s="683"/>
      <c r="N46" s="669" t="str">
        <f t="shared" si="0"/>
        <v>INCLUDED</v>
      </c>
      <c r="O46" s="549">
        <f t="shared" si="1"/>
        <v>0</v>
      </c>
      <c r="P46" s="549">
        <f t="shared" si="2"/>
        <v>0</v>
      </c>
      <c r="Q46" s="554">
        <f>Discount!$H$36</f>
        <v>0</v>
      </c>
      <c r="R46" s="554">
        <f t="shared" si="3"/>
        <v>0</v>
      </c>
      <c r="S46" s="554">
        <f t="shared" si="4"/>
        <v>0</v>
      </c>
      <c r="T46" s="664">
        <f t="shared" si="5"/>
        <v>0</v>
      </c>
      <c r="U46" s="674">
        <f t="shared" si="6"/>
        <v>0</v>
      </c>
      <c r="V46" s="674">
        <f t="shared" si="7"/>
        <v>0</v>
      </c>
    </row>
    <row r="47" spans="1:22" ht="80.25" customHeight="1">
      <c r="A47" s="477">
        <v>30</v>
      </c>
      <c r="B47" s="679">
        <v>7000023168</v>
      </c>
      <c r="C47" s="679">
        <v>300</v>
      </c>
      <c r="D47" s="682" t="s">
        <v>464</v>
      </c>
      <c r="E47" s="679">
        <v>1000062677</v>
      </c>
      <c r="F47" s="701">
        <v>85359090</v>
      </c>
      <c r="G47" s="702"/>
      <c r="H47" s="701">
        <v>18</v>
      </c>
      <c r="I47" s="703"/>
      <c r="J47" s="675" t="s">
        <v>501</v>
      </c>
      <c r="K47" s="668" t="s">
        <v>292</v>
      </c>
      <c r="L47" s="668">
        <v>1</v>
      </c>
      <c r="M47" s="683"/>
      <c r="N47" s="669" t="str">
        <f t="shared" si="0"/>
        <v>INCLUDED</v>
      </c>
      <c r="O47" s="549">
        <f t="shared" si="1"/>
        <v>0</v>
      </c>
      <c r="P47" s="549">
        <f t="shared" si="2"/>
        <v>0</v>
      </c>
      <c r="Q47" s="554">
        <f>Discount!$H$36</f>
        <v>0</v>
      </c>
      <c r="R47" s="554">
        <f t="shared" si="3"/>
        <v>0</v>
      </c>
      <c r="S47" s="554">
        <f t="shared" si="4"/>
        <v>0</v>
      </c>
      <c r="T47" s="664">
        <f t="shared" si="5"/>
        <v>0</v>
      </c>
      <c r="U47" s="674">
        <f t="shared" si="6"/>
        <v>0</v>
      </c>
      <c r="V47" s="674">
        <f t="shared" si="7"/>
        <v>0</v>
      </c>
    </row>
    <row r="48" spans="1:22" ht="66.75" customHeight="1">
      <c r="A48" s="477">
        <v>31</v>
      </c>
      <c r="B48" s="679">
        <v>7000023168</v>
      </c>
      <c r="C48" s="679">
        <v>310</v>
      </c>
      <c r="D48" s="682" t="s">
        <v>464</v>
      </c>
      <c r="E48" s="679">
        <v>1000062678</v>
      </c>
      <c r="F48" s="701">
        <v>85354010</v>
      </c>
      <c r="G48" s="702"/>
      <c r="H48" s="701">
        <v>18</v>
      </c>
      <c r="I48" s="703"/>
      <c r="J48" s="675" t="s">
        <v>502</v>
      </c>
      <c r="K48" s="668" t="s">
        <v>292</v>
      </c>
      <c r="L48" s="668">
        <v>1</v>
      </c>
      <c r="M48" s="683"/>
      <c r="N48" s="669" t="str">
        <f t="shared" si="0"/>
        <v>INCLUDED</v>
      </c>
      <c r="O48" s="549">
        <f t="shared" si="1"/>
        <v>0</v>
      </c>
      <c r="P48" s="549">
        <f t="shared" si="2"/>
        <v>0</v>
      </c>
      <c r="Q48" s="554">
        <f>Discount!$H$36</f>
        <v>0</v>
      </c>
      <c r="R48" s="554">
        <f t="shared" si="3"/>
        <v>0</v>
      </c>
      <c r="S48" s="554">
        <f t="shared" si="4"/>
        <v>0</v>
      </c>
      <c r="T48" s="664">
        <f t="shared" si="5"/>
        <v>0</v>
      </c>
      <c r="U48" s="674">
        <f t="shared" si="6"/>
        <v>0</v>
      </c>
      <c r="V48" s="674">
        <f t="shared" si="7"/>
        <v>0</v>
      </c>
    </row>
    <row r="49" spans="1:22" ht="45" customHeight="1">
      <c r="A49" s="477">
        <v>32</v>
      </c>
      <c r="B49" s="679">
        <v>7000023168</v>
      </c>
      <c r="C49" s="679">
        <v>320</v>
      </c>
      <c r="D49" s="682" t="s">
        <v>464</v>
      </c>
      <c r="E49" s="679">
        <v>1000062587</v>
      </c>
      <c r="F49" s="701">
        <v>85437099</v>
      </c>
      <c r="G49" s="702"/>
      <c r="H49" s="701">
        <v>18</v>
      </c>
      <c r="I49" s="703"/>
      <c r="J49" s="675" t="s">
        <v>503</v>
      </c>
      <c r="K49" s="668" t="s">
        <v>292</v>
      </c>
      <c r="L49" s="668">
        <v>1</v>
      </c>
      <c r="M49" s="683"/>
      <c r="N49" s="669" t="str">
        <f t="shared" si="0"/>
        <v>INCLUDED</v>
      </c>
      <c r="O49" s="549">
        <f t="shared" si="1"/>
        <v>0</v>
      </c>
      <c r="P49" s="549">
        <f t="shared" si="2"/>
        <v>0</v>
      </c>
      <c r="Q49" s="554">
        <f>Discount!$H$36</f>
        <v>0</v>
      </c>
      <c r="R49" s="554">
        <f t="shared" si="3"/>
        <v>0</v>
      </c>
      <c r="S49" s="554">
        <f t="shared" si="4"/>
        <v>0</v>
      </c>
      <c r="T49" s="664">
        <f t="shared" si="5"/>
        <v>0</v>
      </c>
      <c r="U49" s="674">
        <f t="shared" si="6"/>
        <v>0</v>
      </c>
      <c r="V49" s="674">
        <f t="shared" si="7"/>
        <v>0</v>
      </c>
    </row>
    <row r="50" spans="1:22" ht="45" customHeight="1">
      <c r="A50" s="477">
        <v>33</v>
      </c>
      <c r="B50" s="679">
        <v>7000023168</v>
      </c>
      <c r="C50" s="679">
        <v>330</v>
      </c>
      <c r="D50" s="682" t="s">
        <v>464</v>
      </c>
      <c r="E50" s="679">
        <v>1000062708</v>
      </c>
      <c r="F50" s="701">
        <v>85371000</v>
      </c>
      <c r="G50" s="702"/>
      <c r="H50" s="701">
        <v>18</v>
      </c>
      <c r="I50" s="703"/>
      <c r="J50" s="675" t="s">
        <v>504</v>
      </c>
      <c r="K50" s="668" t="s">
        <v>292</v>
      </c>
      <c r="L50" s="668">
        <v>1</v>
      </c>
      <c r="M50" s="683"/>
      <c r="N50" s="669" t="str">
        <f t="shared" si="0"/>
        <v>INCLUDED</v>
      </c>
      <c r="O50" s="549">
        <f t="shared" si="1"/>
        <v>0</v>
      </c>
      <c r="P50" s="549">
        <f t="shared" si="2"/>
        <v>0</v>
      </c>
      <c r="Q50" s="554">
        <f>Discount!$H$36</f>
        <v>0</v>
      </c>
      <c r="R50" s="554">
        <f t="shared" si="3"/>
        <v>0</v>
      </c>
      <c r="S50" s="554">
        <f t="shared" si="4"/>
        <v>0</v>
      </c>
      <c r="T50" s="664">
        <f t="shared" si="5"/>
        <v>0</v>
      </c>
      <c r="U50" s="674">
        <f t="shared" si="6"/>
        <v>0</v>
      </c>
      <c r="V50" s="674">
        <f t="shared" si="7"/>
        <v>0</v>
      </c>
    </row>
    <row r="51" spans="1:22" ht="58.5" customHeight="1">
      <c r="A51" s="477">
        <v>34</v>
      </c>
      <c r="B51" s="679">
        <v>7000023168</v>
      </c>
      <c r="C51" s="679">
        <v>340</v>
      </c>
      <c r="D51" s="682" t="s">
        <v>464</v>
      </c>
      <c r="E51" s="679">
        <v>1000062707</v>
      </c>
      <c r="F51" s="701">
        <v>85371000</v>
      </c>
      <c r="G51" s="702"/>
      <c r="H51" s="701">
        <v>18</v>
      </c>
      <c r="I51" s="703"/>
      <c r="J51" s="675" t="s">
        <v>505</v>
      </c>
      <c r="K51" s="668" t="s">
        <v>292</v>
      </c>
      <c r="L51" s="668">
        <v>1</v>
      </c>
      <c r="M51" s="683"/>
      <c r="N51" s="669" t="str">
        <f t="shared" si="0"/>
        <v>INCLUDED</v>
      </c>
      <c r="O51" s="549">
        <f t="shared" si="1"/>
        <v>0</v>
      </c>
      <c r="P51" s="549">
        <f t="shared" si="2"/>
        <v>0</v>
      </c>
      <c r="Q51" s="554">
        <f>Discount!$H$36</f>
        <v>0</v>
      </c>
      <c r="R51" s="554">
        <f t="shared" si="3"/>
        <v>0</v>
      </c>
      <c r="S51" s="554">
        <f t="shared" si="4"/>
        <v>0</v>
      </c>
      <c r="T51" s="664">
        <f t="shared" si="5"/>
        <v>0</v>
      </c>
      <c r="U51" s="674">
        <f t="shared" si="6"/>
        <v>0</v>
      </c>
      <c r="V51" s="674">
        <f t="shared" si="7"/>
        <v>0</v>
      </c>
    </row>
    <row r="52" spans="1:22" ht="63.6" customHeight="1">
      <c r="A52" s="477">
        <v>35</v>
      </c>
      <c r="B52" s="679">
        <v>7000023168</v>
      </c>
      <c r="C52" s="679">
        <v>350</v>
      </c>
      <c r="D52" s="682" t="s">
        <v>464</v>
      </c>
      <c r="E52" s="679">
        <v>1000062702</v>
      </c>
      <c r="F52" s="701">
        <v>90303900</v>
      </c>
      <c r="G52" s="702"/>
      <c r="H52" s="701">
        <v>18</v>
      </c>
      <c r="I52" s="703"/>
      <c r="J52" s="675" t="s">
        <v>506</v>
      </c>
      <c r="K52" s="668" t="s">
        <v>467</v>
      </c>
      <c r="L52" s="668">
        <v>1</v>
      </c>
      <c r="M52" s="683"/>
      <c r="N52" s="669" t="str">
        <f t="shared" si="0"/>
        <v>INCLUDED</v>
      </c>
      <c r="O52" s="549">
        <f t="shared" si="1"/>
        <v>0</v>
      </c>
      <c r="P52" s="549">
        <f t="shared" si="2"/>
        <v>0</v>
      </c>
      <c r="Q52" s="554">
        <f>Discount!$H$36</f>
        <v>0</v>
      </c>
      <c r="R52" s="554">
        <f t="shared" si="3"/>
        <v>0</v>
      </c>
      <c r="S52" s="554">
        <f t="shared" si="4"/>
        <v>0</v>
      </c>
      <c r="T52" s="664">
        <f t="shared" si="5"/>
        <v>0</v>
      </c>
      <c r="U52" s="674">
        <f t="shared" si="6"/>
        <v>0</v>
      </c>
      <c r="V52" s="674">
        <f t="shared" si="7"/>
        <v>0</v>
      </c>
    </row>
    <row r="53" spans="1:22" ht="63.6" customHeight="1">
      <c r="A53" s="477">
        <v>36</v>
      </c>
      <c r="B53" s="679">
        <v>7000023168</v>
      </c>
      <c r="C53" s="679">
        <v>360</v>
      </c>
      <c r="D53" s="682" t="s">
        <v>464</v>
      </c>
      <c r="E53" s="679">
        <v>1000062686</v>
      </c>
      <c r="F53" s="701">
        <v>85321000</v>
      </c>
      <c r="G53" s="702"/>
      <c r="H53" s="701">
        <v>18</v>
      </c>
      <c r="I53" s="703"/>
      <c r="J53" s="675" t="s">
        <v>507</v>
      </c>
      <c r="K53" s="668" t="s">
        <v>467</v>
      </c>
      <c r="L53" s="668">
        <v>1</v>
      </c>
      <c r="M53" s="683"/>
      <c r="N53" s="669" t="str">
        <f t="shared" si="0"/>
        <v>INCLUDED</v>
      </c>
      <c r="O53" s="549">
        <f t="shared" si="1"/>
        <v>0</v>
      </c>
      <c r="P53" s="549">
        <f t="shared" si="2"/>
        <v>0</v>
      </c>
      <c r="Q53" s="554">
        <f>Discount!$H$36</f>
        <v>0</v>
      </c>
      <c r="R53" s="554">
        <f t="shared" si="3"/>
        <v>0</v>
      </c>
      <c r="S53" s="554">
        <f t="shared" si="4"/>
        <v>0</v>
      </c>
      <c r="T53" s="664">
        <f t="shared" si="5"/>
        <v>0</v>
      </c>
      <c r="U53" s="674">
        <f t="shared" si="6"/>
        <v>0</v>
      </c>
      <c r="V53" s="674">
        <f t="shared" si="7"/>
        <v>0</v>
      </c>
    </row>
    <row r="54" spans="1:22" ht="63.6" customHeight="1">
      <c r="A54" s="477">
        <v>37</v>
      </c>
      <c r="B54" s="679">
        <v>7000023168</v>
      </c>
      <c r="C54" s="679">
        <v>370</v>
      </c>
      <c r="D54" s="682" t="s">
        <v>464</v>
      </c>
      <c r="E54" s="679">
        <v>1000062688</v>
      </c>
      <c r="F54" s="701">
        <v>85049090</v>
      </c>
      <c r="G54" s="702"/>
      <c r="H54" s="701">
        <v>18</v>
      </c>
      <c r="I54" s="703"/>
      <c r="J54" s="675" t="s">
        <v>508</v>
      </c>
      <c r="K54" s="668" t="s">
        <v>467</v>
      </c>
      <c r="L54" s="668">
        <v>1</v>
      </c>
      <c r="M54" s="683"/>
      <c r="N54" s="669" t="str">
        <f t="shared" si="0"/>
        <v>INCLUDED</v>
      </c>
      <c r="O54" s="549">
        <f t="shared" si="1"/>
        <v>0</v>
      </c>
      <c r="P54" s="549">
        <f t="shared" si="2"/>
        <v>0</v>
      </c>
      <c r="Q54" s="554">
        <f>Discount!$H$36</f>
        <v>0</v>
      </c>
      <c r="R54" s="554">
        <f t="shared" si="3"/>
        <v>0</v>
      </c>
      <c r="S54" s="554">
        <f t="shared" si="4"/>
        <v>0</v>
      </c>
      <c r="T54" s="664">
        <f t="shared" si="5"/>
        <v>0</v>
      </c>
      <c r="U54" s="674">
        <f t="shared" si="6"/>
        <v>0</v>
      </c>
      <c r="V54" s="674">
        <f t="shared" si="7"/>
        <v>0</v>
      </c>
    </row>
    <row r="55" spans="1:22" ht="63.6" customHeight="1">
      <c r="A55" s="477">
        <v>38</v>
      </c>
      <c r="B55" s="679">
        <v>7000023168</v>
      </c>
      <c r="C55" s="679">
        <v>380</v>
      </c>
      <c r="D55" s="682" t="s">
        <v>464</v>
      </c>
      <c r="E55" s="679">
        <v>1000062697</v>
      </c>
      <c r="F55" s="701">
        <v>85361090</v>
      </c>
      <c r="G55" s="702"/>
      <c r="H55" s="701">
        <v>18</v>
      </c>
      <c r="I55" s="703"/>
      <c r="J55" s="675" t="s">
        <v>509</v>
      </c>
      <c r="K55" s="668" t="s">
        <v>467</v>
      </c>
      <c r="L55" s="668">
        <v>1</v>
      </c>
      <c r="M55" s="683"/>
      <c r="N55" s="669" t="str">
        <f t="shared" si="0"/>
        <v>INCLUDED</v>
      </c>
      <c r="O55" s="549">
        <f t="shared" si="1"/>
        <v>0</v>
      </c>
      <c r="P55" s="549">
        <f t="shared" si="2"/>
        <v>0</v>
      </c>
      <c r="Q55" s="554">
        <f>Discount!$H$36</f>
        <v>0</v>
      </c>
      <c r="R55" s="554">
        <f t="shared" si="3"/>
        <v>0</v>
      </c>
      <c r="S55" s="554">
        <f t="shared" si="4"/>
        <v>0</v>
      </c>
      <c r="T55" s="664">
        <f t="shared" si="5"/>
        <v>0</v>
      </c>
      <c r="U55" s="674">
        <f t="shared" si="6"/>
        <v>0</v>
      </c>
      <c r="V55" s="674">
        <f t="shared" si="7"/>
        <v>0</v>
      </c>
    </row>
    <row r="56" spans="1:22" ht="63.6" customHeight="1">
      <c r="A56" s="477">
        <v>39</v>
      </c>
      <c r="B56" s="679">
        <v>7000023168</v>
      </c>
      <c r="C56" s="679">
        <v>390</v>
      </c>
      <c r="D56" s="682" t="s">
        <v>464</v>
      </c>
      <c r="E56" s="679">
        <v>1000062679</v>
      </c>
      <c r="F56" s="701">
        <v>85049090</v>
      </c>
      <c r="G56" s="702"/>
      <c r="H56" s="701">
        <v>18</v>
      </c>
      <c r="I56" s="703"/>
      <c r="J56" s="675" t="s">
        <v>510</v>
      </c>
      <c r="K56" s="668" t="s">
        <v>292</v>
      </c>
      <c r="L56" s="668">
        <v>1</v>
      </c>
      <c r="M56" s="683"/>
      <c r="N56" s="669" t="str">
        <f t="shared" si="0"/>
        <v>INCLUDED</v>
      </c>
      <c r="O56" s="549">
        <f t="shared" si="1"/>
        <v>0</v>
      </c>
      <c r="P56" s="549">
        <f t="shared" si="2"/>
        <v>0</v>
      </c>
      <c r="Q56" s="554">
        <f>Discount!$H$36</f>
        <v>0</v>
      </c>
      <c r="R56" s="554">
        <f t="shared" si="3"/>
        <v>0</v>
      </c>
      <c r="S56" s="554">
        <f t="shared" si="4"/>
        <v>0</v>
      </c>
      <c r="T56" s="664">
        <f t="shared" si="5"/>
        <v>0</v>
      </c>
      <c r="U56" s="674">
        <f t="shared" si="6"/>
        <v>0</v>
      </c>
      <c r="V56" s="674">
        <f t="shared" si="7"/>
        <v>0</v>
      </c>
    </row>
    <row r="57" spans="1:22" ht="63.6" customHeight="1">
      <c r="A57" s="477">
        <v>40</v>
      </c>
      <c r="B57" s="679">
        <v>7000023168</v>
      </c>
      <c r="C57" s="679">
        <v>400</v>
      </c>
      <c r="D57" s="682" t="s">
        <v>464</v>
      </c>
      <c r="E57" s="679">
        <v>1000062699</v>
      </c>
      <c r="F57" s="701">
        <v>94059900</v>
      </c>
      <c r="G57" s="702"/>
      <c r="H57" s="701">
        <v>18</v>
      </c>
      <c r="I57" s="703"/>
      <c r="J57" s="675" t="s">
        <v>511</v>
      </c>
      <c r="K57" s="668" t="s">
        <v>467</v>
      </c>
      <c r="L57" s="668">
        <v>1</v>
      </c>
      <c r="M57" s="683"/>
      <c r="N57" s="669" t="str">
        <f t="shared" si="0"/>
        <v>INCLUDED</v>
      </c>
      <c r="O57" s="549">
        <f t="shared" si="1"/>
        <v>0</v>
      </c>
      <c r="P57" s="549">
        <f t="shared" si="2"/>
        <v>0</v>
      </c>
      <c r="Q57" s="554">
        <f>Discount!$H$36</f>
        <v>0</v>
      </c>
      <c r="R57" s="554">
        <f t="shared" si="3"/>
        <v>0</v>
      </c>
      <c r="S57" s="554">
        <f t="shared" si="4"/>
        <v>0</v>
      </c>
      <c r="T57" s="664">
        <f t="shared" si="5"/>
        <v>0</v>
      </c>
      <c r="U57" s="674">
        <f t="shared" si="6"/>
        <v>0</v>
      </c>
      <c r="V57" s="674">
        <f t="shared" si="7"/>
        <v>0</v>
      </c>
    </row>
    <row r="58" spans="1:22" ht="63.6" customHeight="1">
      <c r="A58" s="477">
        <v>41</v>
      </c>
      <c r="B58" s="679">
        <v>7000023168</v>
      </c>
      <c r="C58" s="679">
        <v>410</v>
      </c>
      <c r="D58" s="682" t="s">
        <v>464</v>
      </c>
      <c r="E58" s="679">
        <v>1000062687</v>
      </c>
      <c r="F58" s="701">
        <v>85389000</v>
      </c>
      <c r="G58" s="702"/>
      <c r="H58" s="701">
        <v>18</v>
      </c>
      <c r="I58" s="703"/>
      <c r="J58" s="675" t="s">
        <v>512</v>
      </c>
      <c r="K58" s="668" t="s">
        <v>467</v>
      </c>
      <c r="L58" s="668">
        <v>1</v>
      </c>
      <c r="M58" s="683"/>
      <c r="N58" s="669" t="str">
        <f t="shared" si="0"/>
        <v>INCLUDED</v>
      </c>
      <c r="O58" s="549">
        <f t="shared" si="1"/>
        <v>0</v>
      </c>
      <c r="P58" s="549">
        <f t="shared" si="2"/>
        <v>0</v>
      </c>
      <c r="Q58" s="554">
        <f>Discount!$H$36</f>
        <v>0</v>
      </c>
      <c r="R58" s="554">
        <f t="shared" si="3"/>
        <v>0</v>
      </c>
      <c r="S58" s="554">
        <f t="shared" si="4"/>
        <v>0</v>
      </c>
      <c r="T58" s="664">
        <f t="shared" si="5"/>
        <v>0</v>
      </c>
      <c r="U58" s="674">
        <f t="shared" si="6"/>
        <v>0</v>
      </c>
      <c r="V58" s="674">
        <f t="shared" si="7"/>
        <v>0</v>
      </c>
    </row>
    <row r="59" spans="1:22" ht="63.6" customHeight="1">
      <c r="A59" s="477">
        <v>42</v>
      </c>
      <c r="B59" s="679">
        <v>7000023168</v>
      </c>
      <c r="C59" s="679">
        <v>420</v>
      </c>
      <c r="D59" s="682" t="s">
        <v>464</v>
      </c>
      <c r="E59" s="679">
        <v>1000062696</v>
      </c>
      <c r="F59" s="701">
        <v>85369090</v>
      </c>
      <c r="G59" s="702"/>
      <c r="H59" s="701">
        <v>18</v>
      </c>
      <c r="I59" s="703"/>
      <c r="J59" s="675" t="s">
        <v>513</v>
      </c>
      <c r="K59" s="668" t="s">
        <v>292</v>
      </c>
      <c r="L59" s="668">
        <v>1</v>
      </c>
      <c r="M59" s="683"/>
      <c r="N59" s="669" t="str">
        <f t="shared" si="0"/>
        <v>INCLUDED</v>
      </c>
      <c r="O59" s="549">
        <f t="shared" si="1"/>
        <v>0</v>
      </c>
      <c r="P59" s="549">
        <f t="shared" si="2"/>
        <v>0</v>
      </c>
      <c r="Q59" s="554">
        <f>Discount!$H$36</f>
        <v>0</v>
      </c>
      <c r="R59" s="554">
        <f t="shared" si="3"/>
        <v>0</v>
      </c>
      <c r="S59" s="554">
        <f t="shared" si="4"/>
        <v>0</v>
      </c>
      <c r="T59" s="664">
        <f t="shared" si="5"/>
        <v>0</v>
      </c>
      <c r="U59" s="674">
        <f t="shared" si="6"/>
        <v>0</v>
      </c>
      <c r="V59" s="674">
        <f t="shared" si="7"/>
        <v>0</v>
      </c>
    </row>
    <row r="60" spans="1:22" ht="63.6" customHeight="1">
      <c r="A60" s="477">
        <v>43</v>
      </c>
      <c r="B60" s="679">
        <v>7000023168</v>
      </c>
      <c r="C60" s="679">
        <v>430</v>
      </c>
      <c r="D60" s="682" t="s">
        <v>464</v>
      </c>
      <c r="E60" s="679">
        <v>1000062706</v>
      </c>
      <c r="F60" s="701">
        <v>85369090</v>
      </c>
      <c r="G60" s="702"/>
      <c r="H60" s="701">
        <v>18</v>
      </c>
      <c r="I60" s="703"/>
      <c r="J60" s="675" t="s">
        <v>514</v>
      </c>
      <c r="K60" s="668" t="s">
        <v>292</v>
      </c>
      <c r="L60" s="668">
        <v>300</v>
      </c>
      <c r="M60" s="683"/>
      <c r="N60" s="669" t="str">
        <f t="shared" si="0"/>
        <v>INCLUDED</v>
      </c>
      <c r="O60" s="549">
        <f t="shared" si="1"/>
        <v>0</v>
      </c>
      <c r="P60" s="549">
        <f t="shared" si="2"/>
        <v>0</v>
      </c>
      <c r="Q60" s="554">
        <f>Discount!$H$36</f>
        <v>0</v>
      </c>
      <c r="R60" s="554">
        <f t="shared" si="3"/>
        <v>0</v>
      </c>
      <c r="S60" s="554">
        <f t="shared" si="4"/>
        <v>0</v>
      </c>
      <c r="T60" s="664">
        <f t="shared" si="5"/>
        <v>0</v>
      </c>
      <c r="U60" s="674">
        <f t="shared" si="6"/>
        <v>0</v>
      </c>
      <c r="V60" s="674">
        <f t="shared" si="7"/>
        <v>0</v>
      </c>
    </row>
    <row r="61" spans="1:22" ht="63.6" customHeight="1">
      <c r="A61" s="477">
        <v>44</v>
      </c>
      <c r="B61" s="679">
        <v>7000023168</v>
      </c>
      <c r="C61" s="679">
        <v>440</v>
      </c>
      <c r="D61" s="682" t="s">
        <v>464</v>
      </c>
      <c r="E61" s="679">
        <v>1000062685</v>
      </c>
      <c r="F61" s="701">
        <v>85446020</v>
      </c>
      <c r="G61" s="702"/>
      <c r="H61" s="701">
        <v>18</v>
      </c>
      <c r="I61" s="703"/>
      <c r="J61" s="675" t="s">
        <v>515</v>
      </c>
      <c r="K61" s="668" t="s">
        <v>465</v>
      </c>
      <c r="L61" s="668">
        <v>4</v>
      </c>
      <c r="M61" s="683"/>
      <c r="N61" s="669" t="str">
        <f t="shared" si="0"/>
        <v>INCLUDED</v>
      </c>
      <c r="O61" s="549">
        <f t="shared" si="1"/>
        <v>0</v>
      </c>
      <c r="P61" s="549">
        <f t="shared" si="2"/>
        <v>0</v>
      </c>
      <c r="Q61" s="554">
        <f>Discount!$H$36</f>
        <v>0</v>
      </c>
      <c r="R61" s="554">
        <f t="shared" si="3"/>
        <v>0</v>
      </c>
      <c r="S61" s="554">
        <f t="shared" si="4"/>
        <v>0</v>
      </c>
      <c r="T61" s="664">
        <f t="shared" si="5"/>
        <v>0</v>
      </c>
      <c r="U61" s="674">
        <f t="shared" si="6"/>
        <v>0</v>
      </c>
      <c r="V61" s="674">
        <f t="shared" si="7"/>
        <v>0</v>
      </c>
    </row>
    <row r="62" spans="1:22" ht="63.6" customHeight="1">
      <c r="A62" s="477">
        <v>45</v>
      </c>
      <c r="B62" s="679">
        <v>7000023168</v>
      </c>
      <c r="C62" s="679">
        <v>450</v>
      </c>
      <c r="D62" s="682" t="s">
        <v>464</v>
      </c>
      <c r="E62" s="679">
        <v>1000062684</v>
      </c>
      <c r="F62" s="701">
        <v>85446020</v>
      </c>
      <c r="G62" s="702"/>
      <c r="H62" s="701">
        <v>18</v>
      </c>
      <c r="I62" s="703"/>
      <c r="J62" s="675" t="s">
        <v>516</v>
      </c>
      <c r="K62" s="668" t="s">
        <v>465</v>
      </c>
      <c r="L62" s="668">
        <v>1</v>
      </c>
      <c r="M62" s="683"/>
      <c r="N62" s="669" t="str">
        <f t="shared" si="0"/>
        <v>INCLUDED</v>
      </c>
      <c r="O62" s="549">
        <f t="shared" si="1"/>
        <v>0</v>
      </c>
      <c r="P62" s="549">
        <f t="shared" si="2"/>
        <v>0</v>
      </c>
      <c r="Q62" s="554">
        <f>Discount!$H$36</f>
        <v>0</v>
      </c>
      <c r="R62" s="554">
        <f t="shared" si="3"/>
        <v>0</v>
      </c>
      <c r="S62" s="554">
        <f t="shared" si="4"/>
        <v>0</v>
      </c>
      <c r="T62" s="664">
        <f t="shared" si="5"/>
        <v>0</v>
      </c>
      <c r="U62" s="674">
        <f t="shared" si="6"/>
        <v>0</v>
      </c>
      <c r="V62" s="674">
        <f t="shared" si="7"/>
        <v>0</v>
      </c>
    </row>
    <row r="63" spans="1:22" ht="63.6" customHeight="1">
      <c r="A63" s="477">
        <v>46</v>
      </c>
      <c r="B63" s="679">
        <v>7000023168</v>
      </c>
      <c r="C63" s="679">
        <v>460</v>
      </c>
      <c r="D63" s="682" t="s">
        <v>464</v>
      </c>
      <c r="E63" s="679">
        <v>1000062675</v>
      </c>
      <c r="F63" s="701">
        <v>85446020</v>
      </c>
      <c r="G63" s="702"/>
      <c r="H63" s="701">
        <v>18</v>
      </c>
      <c r="I63" s="703"/>
      <c r="J63" s="675" t="s">
        <v>517</v>
      </c>
      <c r="K63" s="668" t="s">
        <v>465</v>
      </c>
      <c r="L63" s="668">
        <v>1</v>
      </c>
      <c r="M63" s="683"/>
      <c r="N63" s="669" t="str">
        <f t="shared" si="0"/>
        <v>INCLUDED</v>
      </c>
      <c r="O63" s="549">
        <f t="shared" si="1"/>
        <v>0</v>
      </c>
      <c r="P63" s="549">
        <f t="shared" si="2"/>
        <v>0</v>
      </c>
      <c r="Q63" s="554">
        <f>Discount!$H$36</f>
        <v>0</v>
      </c>
      <c r="R63" s="554">
        <f t="shared" si="3"/>
        <v>0</v>
      </c>
      <c r="S63" s="554">
        <f t="shared" si="4"/>
        <v>0</v>
      </c>
      <c r="T63" s="664">
        <f t="shared" si="5"/>
        <v>0</v>
      </c>
      <c r="U63" s="674">
        <f t="shared" si="6"/>
        <v>0</v>
      </c>
      <c r="V63" s="674">
        <f t="shared" si="7"/>
        <v>0</v>
      </c>
    </row>
    <row r="64" spans="1:22" ht="63.6" customHeight="1">
      <c r="A64" s="477">
        <v>47</v>
      </c>
      <c r="B64" s="679">
        <v>7000023168</v>
      </c>
      <c r="C64" s="679">
        <v>470</v>
      </c>
      <c r="D64" s="682" t="s">
        <v>464</v>
      </c>
      <c r="E64" s="679">
        <v>1000062676</v>
      </c>
      <c r="F64" s="701">
        <v>85446020</v>
      </c>
      <c r="G64" s="702"/>
      <c r="H64" s="701">
        <v>18</v>
      </c>
      <c r="I64" s="703"/>
      <c r="J64" s="675" t="s">
        <v>518</v>
      </c>
      <c r="K64" s="668" t="s">
        <v>465</v>
      </c>
      <c r="L64" s="668">
        <v>1</v>
      </c>
      <c r="M64" s="683"/>
      <c r="N64" s="669" t="str">
        <f t="shared" si="0"/>
        <v>INCLUDED</v>
      </c>
      <c r="O64" s="549">
        <f t="shared" si="1"/>
        <v>0</v>
      </c>
      <c r="P64" s="549">
        <f t="shared" si="2"/>
        <v>0</v>
      </c>
      <c r="Q64" s="554">
        <f>Discount!$H$36</f>
        <v>0</v>
      </c>
      <c r="R64" s="554">
        <f t="shared" si="3"/>
        <v>0</v>
      </c>
      <c r="S64" s="554">
        <f t="shared" si="4"/>
        <v>0</v>
      </c>
      <c r="T64" s="664">
        <f t="shared" si="5"/>
        <v>0</v>
      </c>
      <c r="U64" s="674">
        <f t="shared" si="6"/>
        <v>0</v>
      </c>
      <c r="V64" s="674">
        <f t="shared" si="7"/>
        <v>0</v>
      </c>
    </row>
    <row r="65" spans="1:22" ht="63.6" customHeight="1">
      <c r="A65" s="477">
        <v>48</v>
      </c>
      <c r="B65" s="679">
        <v>7000023168</v>
      </c>
      <c r="C65" s="679">
        <v>480</v>
      </c>
      <c r="D65" s="682" t="s">
        <v>464</v>
      </c>
      <c r="E65" s="679">
        <v>1000062680</v>
      </c>
      <c r="F65" s="701">
        <v>85042100</v>
      </c>
      <c r="G65" s="702"/>
      <c r="H65" s="701">
        <v>18</v>
      </c>
      <c r="I65" s="703"/>
      <c r="J65" s="675" t="s">
        <v>519</v>
      </c>
      <c r="K65" s="668" t="s">
        <v>291</v>
      </c>
      <c r="L65" s="668">
        <v>1</v>
      </c>
      <c r="M65" s="683"/>
      <c r="N65" s="669" t="str">
        <f t="shared" si="0"/>
        <v>INCLUDED</v>
      </c>
      <c r="O65" s="549">
        <f t="shared" si="1"/>
        <v>0</v>
      </c>
      <c r="P65" s="549">
        <f t="shared" si="2"/>
        <v>0</v>
      </c>
      <c r="Q65" s="554">
        <f>Discount!$H$36</f>
        <v>0</v>
      </c>
      <c r="R65" s="554">
        <f t="shared" si="3"/>
        <v>0</v>
      </c>
      <c r="S65" s="554">
        <f t="shared" si="4"/>
        <v>0</v>
      </c>
      <c r="T65" s="664">
        <f t="shared" si="5"/>
        <v>0</v>
      </c>
      <c r="U65" s="674">
        <f t="shared" si="6"/>
        <v>0</v>
      </c>
      <c r="V65" s="674">
        <f t="shared" si="7"/>
        <v>0</v>
      </c>
    </row>
    <row r="66" spans="1:22" ht="63.6" customHeight="1">
      <c r="A66" s="477">
        <v>49</v>
      </c>
      <c r="B66" s="679">
        <v>7000023168</v>
      </c>
      <c r="C66" s="679">
        <v>490</v>
      </c>
      <c r="D66" s="682" t="s">
        <v>464</v>
      </c>
      <c r="E66" s="679">
        <v>1000062701</v>
      </c>
      <c r="F66" s="701">
        <v>85043100</v>
      </c>
      <c r="G66" s="702"/>
      <c r="H66" s="701">
        <v>18</v>
      </c>
      <c r="I66" s="703"/>
      <c r="J66" s="675" t="s">
        <v>520</v>
      </c>
      <c r="K66" s="668" t="s">
        <v>467</v>
      </c>
      <c r="L66" s="668">
        <v>1</v>
      </c>
      <c r="M66" s="683"/>
      <c r="N66" s="669" t="str">
        <f t="shared" si="0"/>
        <v>INCLUDED</v>
      </c>
      <c r="O66" s="549">
        <f t="shared" si="1"/>
        <v>0</v>
      </c>
      <c r="P66" s="549">
        <f t="shared" si="2"/>
        <v>0</v>
      </c>
      <c r="Q66" s="554">
        <f>Discount!$H$36</f>
        <v>0</v>
      </c>
      <c r="R66" s="554">
        <f t="shared" si="3"/>
        <v>0</v>
      </c>
      <c r="S66" s="554">
        <f t="shared" si="4"/>
        <v>0</v>
      </c>
      <c r="T66" s="664">
        <f t="shared" si="5"/>
        <v>0</v>
      </c>
      <c r="U66" s="674">
        <f t="shared" si="6"/>
        <v>0</v>
      </c>
      <c r="V66" s="674">
        <f t="shared" si="7"/>
        <v>0</v>
      </c>
    </row>
    <row r="67" spans="1:22" ht="63.6" customHeight="1">
      <c r="A67" s="477">
        <v>50</v>
      </c>
      <c r="B67" s="679">
        <v>7000023168</v>
      </c>
      <c r="C67" s="679">
        <v>500</v>
      </c>
      <c r="D67" s="682" t="s">
        <v>464</v>
      </c>
      <c r="E67" s="679">
        <v>1000062705</v>
      </c>
      <c r="F67" s="701">
        <v>85043100</v>
      </c>
      <c r="G67" s="702"/>
      <c r="H67" s="701">
        <v>18</v>
      </c>
      <c r="I67" s="703"/>
      <c r="J67" s="675" t="s">
        <v>521</v>
      </c>
      <c r="K67" s="668" t="s">
        <v>467</v>
      </c>
      <c r="L67" s="668">
        <v>1</v>
      </c>
      <c r="M67" s="683"/>
      <c r="N67" s="669" t="str">
        <f t="shared" si="0"/>
        <v>INCLUDED</v>
      </c>
      <c r="O67" s="549">
        <f t="shared" si="1"/>
        <v>0</v>
      </c>
      <c r="P67" s="549">
        <f t="shared" si="2"/>
        <v>0</v>
      </c>
      <c r="Q67" s="554">
        <f>Discount!$H$36</f>
        <v>0</v>
      </c>
      <c r="R67" s="554">
        <f t="shared" si="3"/>
        <v>0</v>
      </c>
      <c r="S67" s="554">
        <f t="shared" si="4"/>
        <v>0</v>
      </c>
      <c r="T67" s="664">
        <f t="shared" si="5"/>
        <v>0</v>
      </c>
      <c r="U67" s="674">
        <f t="shared" si="6"/>
        <v>0</v>
      </c>
      <c r="V67" s="674">
        <f t="shared" si="7"/>
        <v>0</v>
      </c>
    </row>
    <row r="68" spans="1:22" ht="63.6" customHeight="1">
      <c r="A68" s="477">
        <v>51</v>
      </c>
      <c r="B68" s="679">
        <v>7000023168</v>
      </c>
      <c r="C68" s="679">
        <v>510</v>
      </c>
      <c r="D68" s="682" t="s">
        <v>464</v>
      </c>
      <c r="E68" s="679">
        <v>1000062681</v>
      </c>
      <c r="F68" s="701">
        <v>85043100</v>
      </c>
      <c r="G68" s="702"/>
      <c r="H68" s="701">
        <v>18</v>
      </c>
      <c r="I68" s="703"/>
      <c r="J68" s="675" t="s">
        <v>522</v>
      </c>
      <c r="K68" s="668" t="s">
        <v>292</v>
      </c>
      <c r="L68" s="668">
        <v>1</v>
      </c>
      <c r="M68" s="683"/>
      <c r="N68" s="669" t="str">
        <f t="shared" si="0"/>
        <v>INCLUDED</v>
      </c>
      <c r="O68" s="549">
        <f t="shared" si="1"/>
        <v>0</v>
      </c>
      <c r="P68" s="549">
        <f t="shared" si="2"/>
        <v>0</v>
      </c>
      <c r="Q68" s="554">
        <f>Discount!$H$36</f>
        <v>0</v>
      </c>
      <c r="R68" s="554">
        <f t="shared" si="3"/>
        <v>0</v>
      </c>
      <c r="S68" s="554">
        <f t="shared" si="4"/>
        <v>0</v>
      </c>
      <c r="T68" s="664">
        <f t="shared" si="5"/>
        <v>0</v>
      </c>
      <c r="U68" s="674">
        <f t="shared" si="6"/>
        <v>0</v>
      </c>
      <c r="V68" s="674">
        <f t="shared" si="7"/>
        <v>0</v>
      </c>
    </row>
    <row r="69" spans="1:22" ht="63.6" customHeight="1">
      <c r="A69" s="477">
        <v>52</v>
      </c>
      <c r="B69" s="679">
        <v>7000023168</v>
      </c>
      <c r="C69" s="679">
        <v>520</v>
      </c>
      <c r="D69" s="682" t="s">
        <v>464</v>
      </c>
      <c r="E69" s="679">
        <v>1000062689</v>
      </c>
      <c r="F69" s="701">
        <v>85042100</v>
      </c>
      <c r="G69" s="702"/>
      <c r="H69" s="701">
        <v>18</v>
      </c>
      <c r="I69" s="703"/>
      <c r="J69" s="675" t="s">
        <v>523</v>
      </c>
      <c r="K69" s="668" t="s">
        <v>292</v>
      </c>
      <c r="L69" s="668">
        <v>1</v>
      </c>
      <c r="M69" s="683"/>
      <c r="N69" s="669" t="str">
        <f t="shared" si="0"/>
        <v>INCLUDED</v>
      </c>
      <c r="O69" s="549">
        <f t="shared" si="1"/>
        <v>0</v>
      </c>
      <c r="P69" s="549">
        <f t="shared" si="2"/>
        <v>0</v>
      </c>
      <c r="Q69" s="554">
        <f>Discount!$H$36</f>
        <v>0</v>
      </c>
      <c r="R69" s="554">
        <f t="shared" si="3"/>
        <v>0</v>
      </c>
      <c r="S69" s="554">
        <f t="shared" si="4"/>
        <v>0</v>
      </c>
      <c r="T69" s="664">
        <f t="shared" si="5"/>
        <v>0</v>
      </c>
      <c r="U69" s="674">
        <f t="shared" si="6"/>
        <v>0</v>
      </c>
      <c r="V69" s="674">
        <f t="shared" si="7"/>
        <v>0</v>
      </c>
    </row>
    <row r="70" spans="1:22" ht="63.6" customHeight="1">
      <c r="A70" s="477">
        <v>53</v>
      </c>
      <c r="B70" s="679">
        <v>7000023168</v>
      </c>
      <c r="C70" s="679">
        <v>530</v>
      </c>
      <c r="D70" s="682" t="s">
        <v>464</v>
      </c>
      <c r="E70" s="679">
        <v>1000062709</v>
      </c>
      <c r="F70" s="701">
        <v>85049010</v>
      </c>
      <c r="G70" s="702"/>
      <c r="H70" s="701">
        <v>18</v>
      </c>
      <c r="I70" s="703"/>
      <c r="J70" s="675" t="s">
        <v>524</v>
      </c>
      <c r="K70" s="668" t="s">
        <v>292</v>
      </c>
      <c r="L70" s="668">
        <v>1</v>
      </c>
      <c r="M70" s="683"/>
      <c r="N70" s="669" t="str">
        <f t="shared" si="0"/>
        <v>INCLUDED</v>
      </c>
      <c r="O70" s="549">
        <f t="shared" si="1"/>
        <v>0</v>
      </c>
      <c r="P70" s="549">
        <f t="shared" si="2"/>
        <v>0</v>
      </c>
      <c r="Q70" s="554">
        <f>Discount!$H$36</f>
        <v>0</v>
      </c>
      <c r="R70" s="554">
        <f t="shared" si="3"/>
        <v>0</v>
      </c>
      <c r="S70" s="554">
        <f t="shared" si="4"/>
        <v>0</v>
      </c>
      <c r="T70" s="664">
        <f t="shared" si="5"/>
        <v>0</v>
      </c>
      <c r="U70" s="674">
        <f t="shared" si="6"/>
        <v>0</v>
      </c>
      <c r="V70" s="674">
        <f t="shared" si="7"/>
        <v>0</v>
      </c>
    </row>
    <row r="71" spans="1:22" ht="63.6" customHeight="1">
      <c r="A71" s="477">
        <v>54</v>
      </c>
      <c r="B71" s="679">
        <v>7000023168</v>
      </c>
      <c r="C71" s="679">
        <v>540</v>
      </c>
      <c r="D71" s="682" t="s">
        <v>464</v>
      </c>
      <c r="E71" s="679">
        <v>1000062703</v>
      </c>
      <c r="F71" s="701">
        <v>85049010</v>
      </c>
      <c r="G71" s="702"/>
      <c r="H71" s="701">
        <v>18</v>
      </c>
      <c r="I71" s="703"/>
      <c r="J71" s="675" t="s">
        <v>525</v>
      </c>
      <c r="K71" s="668" t="s">
        <v>292</v>
      </c>
      <c r="L71" s="668">
        <v>1</v>
      </c>
      <c r="M71" s="683"/>
      <c r="N71" s="669" t="str">
        <f t="shared" si="0"/>
        <v>INCLUDED</v>
      </c>
      <c r="O71" s="549">
        <f t="shared" si="1"/>
        <v>0</v>
      </c>
      <c r="P71" s="549">
        <f t="shared" si="2"/>
        <v>0</v>
      </c>
      <c r="Q71" s="554">
        <f>Discount!$H$36</f>
        <v>0</v>
      </c>
      <c r="R71" s="554">
        <f t="shared" si="3"/>
        <v>0</v>
      </c>
      <c r="S71" s="554">
        <f t="shared" si="4"/>
        <v>0</v>
      </c>
      <c r="T71" s="664">
        <f t="shared" si="5"/>
        <v>0</v>
      </c>
      <c r="U71" s="674">
        <f t="shared" si="6"/>
        <v>0</v>
      </c>
      <c r="V71" s="674">
        <f t="shared" si="7"/>
        <v>0</v>
      </c>
    </row>
    <row r="72" spans="1:22" ht="63.6" customHeight="1">
      <c r="A72" s="477">
        <v>55</v>
      </c>
      <c r="B72" s="679">
        <v>7000023168</v>
      </c>
      <c r="C72" s="679">
        <v>550</v>
      </c>
      <c r="D72" s="682" t="s">
        <v>464</v>
      </c>
      <c r="E72" s="679">
        <v>1000062692</v>
      </c>
      <c r="F72" s="701">
        <v>85049010</v>
      </c>
      <c r="G72" s="702"/>
      <c r="H72" s="701">
        <v>18</v>
      </c>
      <c r="I72" s="703"/>
      <c r="J72" s="675" t="s">
        <v>526</v>
      </c>
      <c r="K72" s="668" t="s">
        <v>292</v>
      </c>
      <c r="L72" s="668">
        <v>1</v>
      </c>
      <c r="M72" s="683"/>
      <c r="N72" s="669" t="str">
        <f t="shared" si="0"/>
        <v>INCLUDED</v>
      </c>
      <c r="O72" s="549">
        <f t="shared" si="1"/>
        <v>0</v>
      </c>
      <c r="P72" s="549">
        <f t="shared" si="2"/>
        <v>0</v>
      </c>
      <c r="Q72" s="554">
        <f>Discount!$H$36</f>
        <v>0</v>
      </c>
      <c r="R72" s="554">
        <f t="shared" si="3"/>
        <v>0</v>
      </c>
      <c r="S72" s="554">
        <f t="shared" si="4"/>
        <v>0</v>
      </c>
      <c r="T72" s="664">
        <f t="shared" si="5"/>
        <v>0</v>
      </c>
      <c r="U72" s="674">
        <f t="shared" si="6"/>
        <v>0</v>
      </c>
      <c r="V72" s="674">
        <f t="shared" si="7"/>
        <v>0</v>
      </c>
    </row>
    <row r="73" spans="1:22" ht="63.6" customHeight="1">
      <c r="A73" s="477">
        <v>56</v>
      </c>
      <c r="B73" s="679">
        <v>7000023168</v>
      </c>
      <c r="C73" s="679">
        <v>560</v>
      </c>
      <c r="D73" s="682" t="s">
        <v>464</v>
      </c>
      <c r="E73" s="679">
        <v>1000062682</v>
      </c>
      <c r="F73" s="701">
        <v>85049010</v>
      </c>
      <c r="G73" s="702"/>
      <c r="H73" s="701">
        <v>18</v>
      </c>
      <c r="I73" s="703"/>
      <c r="J73" s="675" t="s">
        <v>527</v>
      </c>
      <c r="K73" s="668" t="s">
        <v>292</v>
      </c>
      <c r="L73" s="668">
        <v>1</v>
      </c>
      <c r="M73" s="683"/>
      <c r="N73" s="669" t="str">
        <f t="shared" si="0"/>
        <v>INCLUDED</v>
      </c>
      <c r="O73" s="549">
        <f t="shared" si="1"/>
        <v>0</v>
      </c>
      <c r="P73" s="549">
        <f t="shared" si="2"/>
        <v>0</v>
      </c>
      <c r="Q73" s="554">
        <f>Discount!$H$36</f>
        <v>0</v>
      </c>
      <c r="R73" s="554">
        <f t="shared" si="3"/>
        <v>0</v>
      </c>
      <c r="S73" s="554">
        <f t="shared" si="4"/>
        <v>0</v>
      </c>
      <c r="T73" s="664">
        <f t="shared" si="5"/>
        <v>0</v>
      </c>
      <c r="U73" s="674">
        <f t="shared" si="6"/>
        <v>0</v>
      </c>
      <c r="V73" s="674">
        <f t="shared" si="7"/>
        <v>0</v>
      </c>
    </row>
    <row r="74" spans="1:22" ht="63.6" customHeight="1">
      <c r="A74" s="477">
        <v>57</v>
      </c>
      <c r="B74" s="679">
        <v>7000023168</v>
      </c>
      <c r="C74" s="679">
        <v>570</v>
      </c>
      <c r="D74" s="682" t="s">
        <v>464</v>
      </c>
      <c r="E74" s="679">
        <v>1000062693</v>
      </c>
      <c r="F74" s="701">
        <v>85049010</v>
      </c>
      <c r="G74" s="702"/>
      <c r="H74" s="701">
        <v>18</v>
      </c>
      <c r="I74" s="703"/>
      <c r="J74" s="675" t="s">
        <v>528</v>
      </c>
      <c r="K74" s="668" t="s">
        <v>292</v>
      </c>
      <c r="L74" s="668">
        <v>1</v>
      </c>
      <c r="M74" s="683"/>
      <c r="N74" s="669" t="str">
        <f t="shared" si="0"/>
        <v>INCLUDED</v>
      </c>
      <c r="O74" s="549">
        <f t="shared" si="1"/>
        <v>0</v>
      </c>
      <c r="P74" s="549">
        <f t="shared" si="2"/>
        <v>0</v>
      </c>
      <c r="Q74" s="554">
        <f>Discount!$H$36</f>
        <v>0</v>
      </c>
      <c r="R74" s="554">
        <f t="shared" si="3"/>
        <v>0</v>
      </c>
      <c r="S74" s="554">
        <f t="shared" si="4"/>
        <v>0</v>
      </c>
      <c r="T74" s="664">
        <f t="shared" si="5"/>
        <v>0</v>
      </c>
      <c r="U74" s="674">
        <f t="shared" si="6"/>
        <v>0</v>
      </c>
      <c r="V74" s="674">
        <f t="shared" si="7"/>
        <v>0</v>
      </c>
    </row>
    <row r="75" spans="1:22" ht="63.6" customHeight="1">
      <c r="A75" s="477">
        <v>58</v>
      </c>
      <c r="B75" s="679">
        <v>7000023168</v>
      </c>
      <c r="C75" s="679">
        <v>580</v>
      </c>
      <c r="D75" s="682" t="s">
        <v>464</v>
      </c>
      <c r="E75" s="679">
        <v>1000062691</v>
      </c>
      <c r="F75" s="701">
        <v>85049010</v>
      </c>
      <c r="G75" s="702"/>
      <c r="H75" s="701">
        <v>18</v>
      </c>
      <c r="I75" s="703"/>
      <c r="J75" s="675" t="s">
        <v>529</v>
      </c>
      <c r="K75" s="668" t="s">
        <v>292</v>
      </c>
      <c r="L75" s="668">
        <v>1</v>
      </c>
      <c r="M75" s="683"/>
      <c r="N75" s="669" t="str">
        <f t="shared" si="0"/>
        <v>INCLUDED</v>
      </c>
      <c r="O75" s="549">
        <f t="shared" si="1"/>
        <v>0</v>
      </c>
      <c r="P75" s="549">
        <f t="shared" si="2"/>
        <v>0</v>
      </c>
      <c r="Q75" s="554">
        <f>Discount!$H$36</f>
        <v>0</v>
      </c>
      <c r="R75" s="554">
        <f t="shared" si="3"/>
        <v>0</v>
      </c>
      <c r="S75" s="554">
        <f t="shared" si="4"/>
        <v>0</v>
      </c>
      <c r="T75" s="664">
        <f t="shared" si="5"/>
        <v>0</v>
      </c>
      <c r="U75" s="674">
        <f t="shared" si="6"/>
        <v>0</v>
      </c>
      <c r="V75" s="674">
        <f t="shared" si="7"/>
        <v>0</v>
      </c>
    </row>
    <row r="76" spans="1:22" ht="63.6" customHeight="1">
      <c r="A76" s="477">
        <v>59</v>
      </c>
      <c r="B76" s="679">
        <v>7000023168</v>
      </c>
      <c r="C76" s="679">
        <v>590</v>
      </c>
      <c r="D76" s="682" t="s">
        <v>464</v>
      </c>
      <c r="E76" s="679">
        <v>1000062683</v>
      </c>
      <c r="F76" s="701">
        <v>85049010</v>
      </c>
      <c r="G76" s="702"/>
      <c r="H76" s="701">
        <v>18</v>
      </c>
      <c r="I76" s="703"/>
      <c r="J76" s="675" t="s">
        <v>530</v>
      </c>
      <c r="K76" s="668" t="s">
        <v>292</v>
      </c>
      <c r="L76" s="668">
        <v>1</v>
      </c>
      <c r="M76" s="683"/>
      <c r="N76" s="669" t="str">
        <f t="shared" si="0"/>
        <v>INCLUDED</v>
      </c>
      <c r="O76" s="549">
        <f t="shared" si="1"/>
        <v>0</v>
      </c>
      <c r="P76" s="549">
        <f>IF( I76="",H76*(IF(N76="Included",0,N76))/100,I76*(IF(N76="Included",0,N76)))</f>
        <v>0</v>
      </c>
      <c r="Q76" s="554">
        <f>Discount!$H$36</f>
        <v>0</v>
      </c>
      <c r="R76" s="554">
        <f t="shared" si="3"/>
        <v>0</v>
      </c>
      <c r="S76" s="554">
        <f t="shared" si="4"/>
        <v>0</v>
      </c>
      <c r="T76" s="664">
        <f t="shared" si="5"/>
        <v>0</v>
      </c>
      <c r="U76" s="674">
        <f t="shared" si="6"/>
        <v>0</v>
      </c>
      <c r="V76" s="674">
        <f t="shared" si="7"/>
        <v>0</v>
      </c>
    </row>
    <row r="77" spans="1:22" ht="24.6" customHeight="1">
      <c r="A77" s="829" t="s">
        <v>457</v>
      </c>
      <c r="B77" s="829"/>
      <c r="C77" s="829"/>
      <c r="D77" s="829"/>
      <c r="E77" s="829"/>
      <c r="F77" s="829"/>
      <c r="G77" s="829"/>
      <c r="H77" s="829"/>
      <c r="I77" s="829"/>
      <c r="J77" s="829"/>
      <c r="K77" s="829"/>
      <c r="L77" s="829"/>
      <c r="M77" s="829"/>
      <c r="N77" s="637">
        <f>SUM(N18:N76)</f>
        <v>0</v>
      </c>
      <c r="O77" s="550"/>
      <c r="P77" s="551">
        <f>SUM(P18:P76)</f>
        <v>0</v>
      </c>
      <c r="Q77" s="552"/>
      <c r="R77" s="639">
        <f>SUM(R18:R76)</f>
        <v>0</v>
      </c>
      <c r="S77" s="553">
        <f>SUM(S18:S76)</f>
        <v>0</v>
      </c>
      <c r="T77" s="664">
        <f>SUM(T18:T76)</f>
        <v>0</v>
      </c>
      <c r="U77" s="674">
        <f>SUM(U18:U76)</f>
        <v>0</v>
      </c>
      <c r="V77" s="674">
        <f>SUM(V18:V76)</f>
        <v>0</v>
      </c>
    </row>
    <row r="78" spans="1:22" ht="24.6" customHeight="1">
      <c r="A78" s="829" t="s">
        <v>263</v>
      </c>
      <c r="B78" s="829"/>
      <c r="C78" s="829"/>
      <c r="D78" s="829"/>
      <c r="E78" s="829"/>
      <c r="F78" s="829"/>
      <c r="G78" s="829"/>
      <c r="H78" s="829"/>
      <c r="I78" s="829"/>
      <c r="J78" s="829"/>
      <c r="K78" s="829"/>
      <c r="L78" s="829"/>
      <c r="M78" s="829"/>
      <c r="N78" s="637">
        <f>'Sch-7'!M18</f>
        <v>0</v>
      </c>
      <c r="Q78" s="461"/>
      <c r="R78" s="461"/>
      <c r="S78" s="461"/>
      <c r="U78" s="674">
        <f>N77-U77</f>
        <v>0</v>
      </c>
      <c r="V78" s="674">
        <f>P77-V77</f>
        <v>0</v>
      </c>
    </row>
    <row r="79" spans="1:22" ht="24.6" customHeight="1">
      <c r="A79" s="829" t="s">
        <v>458</v>
      </c>
      <c r="B79" s="829"/>
      <c r="C79" s="829"/>
      <c r="D79" s="829"/>
      <c r="E79" s="829"/>
      <c r="F79" s="829"/>
      <c r="G79" s="829"/>
      <c r="H79" s="829"/>
      <c r="I79" s="829"/>
      <c r="J79" s="829"/>
      <c r="K79" s="829"/>
      <c r="L79" s="829"/>
      <c r="M79" s="829"/>
      <c r="N79" s="637">
        <f>N77+N78</f>
        <v>0</v>
      </c>
      <c r="Q79" s="461"/>
      <c r="R79" s="461"/>
      <c r="S79" s="461"/>
    </row>
    <row r="80" spans="1:22" ht="63" customHeight="1">
      <c r="B80" s="831" t="s">
        <v>301</v>
      </c>
      <c r="C80" s="831"/>
      <c r="D80" s="831"/>
      <c r="E80" s="831"/>
      <c r="F80" s="831"/>
      <c r="G80" s="831"/>
      <c r="H80" s="831"/>
      <c r="I80" s="831"/>
      <c r="J80" s="831"/>
      <c r="K80" s="831"/>
      <c r="L80" s="831"/>
      <c r="M80" s="831"/>
      <c r="N80" s="831"/>
      <c r="Q80" s="461"/>
      <c r="R80" s="461"/>
      <c r="S80" s="461"/>
    </row>
    <row r="81" spans="2:19">
      <c r="H81" s="704"/>
      <c r="O81" s="461"/>
      <c r="P81" s="461"/>
      <c r="Q81" s="461"/>
      <c r="R81" s="461"/>
      <c r="S81" s="461"/>
    </row>
    <row r="82" spans="2:19" ht="28.9" customHeight="1">
      <c r="B82" s="429" t="s">
        <v>307</v>
      </c>
      <c r="C82" s="833" t="str">
        <f>'Names of Bidder'!D27&amp;" "&amp;'Names of Bidder'!E27&amp;" "&amp;'Names of Bidder'!F27</f>
        <v xml:space="preserve">  </v>
      </c>
      <c r="D82" s="830"/>
      <c r="H82" s="704"/>
      <c r="I82" s="705"/>
      <c r="J82" s="642" t="s">
        <v>309</v>
      </c>
      <c r="K82" s="832" t="str">
        <f>IF('Names of Bidder'!D24="","",'Names of Bidder'!D24)</f>
        <v/>
      </c>
      <c r="L82" s="832"/>
      <c r="M82" s="832"/>
      <c r="N82" s="832"/>
      <c r="O82" s="461"/>
      <c r="P82" s="461"/>
      <c r="Q82" s="461"/>
      <c r="R82" s="461"/>
      <c r="S82" s="461"/>
    </row>
    <row r="83" spans="2:19" ht="28.9" customHeight="1">
      <c r="B83" s="429" t="s">
        <v>308</v>
      </c>
      <c r="C83" s="830" t="str">
        <f>IF('Names of Bidder'!D28="","",'Names of Bidder'!D28)</f>
        <v/>
      </c>
      <c r="D83" s="830"/>
      <c r="H83" s="704"/>
      <c r="I83" s="705"/>
      <c r="J83" s="642" t="s">
        <v>121</v>
      </c>
      <c r="K83" s="832" t="str">
        <f>IF('Names of Bidder'!D25="","",'Names of Bidder'!D25)</f>
        <v/>
      </c>
      <c r="L83" s="832"/>
      <c r="M83" s="832"/>
      <c r="N83" s="832"/>
      <c r="O83" s="461"/>
      <c r="P83" s="461"/>
      <c r="Q83" s="461"/>
      <c r="R83" s="461"/>
      <c r="S83" s="461"/>
    </row>
    <row r="84" spans="2:19">
      <c r="H84" s="704"/>
      <c r="O84" s="461"/>
      <c r="P84" s="461"/>
      <c r="Q84" s="461"/>
      <c r="R84" s="461"/>
      <c r="S84" s="461"/>
    </row>
    <row r="85" spans="2:19">
      <c r="G85" s="706"/>
      <c r="H85" s="706"/>
      <c r="I85" s="706"/>
    </row>
    <row r="86" spans="2:19">
      <c r="G86" s="706"/>
      <c r="H86" s="706"/>
      <c r="I86" s="706"/>
    </row>
    <row r="87" spans="2:19">
      <c r="G87" s="706"/>
      <c r="H87" s="706"/>
      <c r="I87" s="706"/>
    </row>
    <row r="88" spans="2:19">
      <c r="G88" s="706"/>
      <c r="H88" s="706"/>
      <c r="I88" s="706"/>
      <c r="M88" s="666"/>
    </row>
    <row r="89" spans="2:19">
      <c r="G89" s="706"/>
      <c r="H89" s="706"/>
      <c r="I89" s="706"/>
    </row>
    <row r="90" spans="2:19">
      <c r="G90" s="706"/>
      <c r="H90" s="706"/>
      <c r="I90" s="706"/>
    </row>
    <row r="91" spans="2:19">
      <c r="G91" s="706"/>
      <c r="H91" s="706"/>
      <c r="I91" s="706"/>
      <c r="O91" s="666"/>
    </row>
    <row r="92" spans="2:19">
      <c r="G92" s="706"/>
      <c r="H92" s="706"/>
      <c r="I92" s="706"/>
    </row>
    <row r="93" spans="2:19">
      <c r="G93" s="706"/>
      <c r="H93" s="706"/>
      <c r="I93" s="706"/>
    </row>
    <row r="94" spans="2:19">
      <c r="G94" s="706"/>
      <c r="H94" s="706"/>
      <c r="I94" s="706"/>
    </row>
    <row r="95" spans="2:19">
      <c r="G95" s="706"/>
      <c r="H95" s="706"/>
      <c r="I95" s="706"/>
    </row>
    <row r="96" spans="2:19">
      <c r="G96" s="706"/>
      <c r="H96" s="706"/>
      <c r="I96" s="706"/>
    </row>
    <row r="97" spans="7:9">
      <c r="G97" s="706"/>
      <c r="H97" s="706"/>
      <c r="I97" s="706"/>
    </row>
    <row r="98" spans="7:9">
      <c r="G98" s="706"/>
      <c r="H98" s="706"/>
      <c r="I98" s="706"/>
    </row>
    <row r="99" spans="7:9">
      <c r="G99" s="706"/>
      <c r="H99" s="706"/>
      <c r="I99" s="706"/>
    </row>
    <row r="100" spans="7:9">
      <c r="G100" s="706"/>
      <c r="H100" s="706"/>
      <c r="I100" s="706"/>
    </row>
    <row r="101" spans="7:9">
      <c r="G101" s="706"/>
      <c r="H101" s="706"/>
      <c r="I101" s="706"/>
    </row>
    <row r="102" spans="7:9">
      <c r="G102" s="706"/>
      <c r="H102" s="706"/>
      <c r="I102" s="706"/>
    </row>
    <row r="103" spans="7:9">
      <c r="G103" s="706"/>
      <c r="H103" s="706"/>
      <c r="I103" s="706"/>
    </row>
    <row r="104" spans="7:9">
      <c r="G104" s="706"/>
      <c r="H104" s="706"/>
      <c r="I104" s="706"/>
    </row>
    <row r="105" spans="7:9">
      <c r="G105" s="706"/>
      <c r="H105" s="706"/>
      <c r="I105" s="706"/>
    </row>
    <row r="106" spans="7:9">
      <c r="G106" s="706"/>
      <c r="H106" s="706"/>
      <c r="I106" s="706"/>
    </row>
    <row r="107" spans="7:9">
      <c r="G107" s="706"/>
      <c r="H107" s="706"/>
      <c r="I107" s="706"/>
    </row>
    <row r="108" spans="7:9">
      <c r="G108" s="706"/>
      <c r="H108" s="706"/>
      <c r="I108" s="706"/>
    </row>
    <row r="109" spans="7:9">
      <c r="G109" s="706"/>
      <c r="H109" s="706"/>
      <c r="I109" s="706"/>
    </row>
    <row r="110" spans="7:9">
      <c r="G110" s="706"/>
      <c r="H110" s="706"/>
      <c r="I110" s="706"/>
    </row>
    <row r="111" spans="7:9">
      <c r="G111" s="706"/>
      <c r="H111" s="706"/>
      <c r="I111" s="706"/>
    </row>
    <row r="112" spans="7:9">
      <c r="G112" s="706"/>
      <c r="H112" s="706"/>
      <c r="I112" s="706"/>
    </row>
    <row r="113" spans="7:9">
      <c r="G113" s="706"/>
      <c r="H113" s="706"/>
      <c r="I113" s="706"/>
    </row>
    <row r="114" spans="7:9">
      <c r="G114" s="706"/>
      <c r="H114" s="706"/>
      <c r="I114" s="706"/>
    </row>
    <row r="115" spans="7:9">
      <c r="G115" s="706"/>
      <c r="H115" s="706"/>
      <c r="I115" s="706"/>
    </row>
    <row r="116" spans="7:9">
      <c r="G116" s="706"/>
      <c r="H116" s="706"/>
      <c r="I116" s="706"/>
    </row>
  </sheetData>
  <sheetProtection algorithmName="SHA-512" hashValue="4IQEBWuK3/zLC6R6vIUMI5VxVQ8EM4HddZSn7WeVPrzJ3XGJVkvDqy9bcy0cPHxb2lIzPvRQwyJbeu9pqMHBeg==" saltValue="pn8684nybS1iEporjEWjvg==" spinCount="100000" sheet="1" formatColumns="0" formatRows="0" selectLockedCells="1"/>
  <customSheetViews>
    <customSheetView guid="{D6014C68-3321-45CE-B9A8-38ED792935AC}" scale="55" showPageBreaks="1" printArea="1" hiddenColumns="1" view="pageBreakPreview" topLeftCell="A76">
      <selection activeCell="M25" sqref="M25"/>
      <pageMargins left="0.25" right="0.25" top="0.75" bottom="0.5" header="0.3" footer="0.5"/>
      <printOptions horizontalCentered="1"/>
      <pageSetup paperSize="9" scale="46" orientation="landscape" r:id="rId1"/>
      <headerFooter>
        <oddHeader>&amp;RSchedule-1
Page &amp;P of &amp;N</oddHeader>
      </headerFooter>
    </customSheetView>
    <customSheetView guid="{AD0333DF-5B33-49B5-B063-72505D20EFE4}" scale="80" showPageBreaks="1" printArea="1" hiddenColumns="1" view="pageBreakPreview" topLeftCell="A16">
      <selection activeCell="G19" sqref="G19"/>
      <pageMargins left="0.25" right="0.25" top="0.75" bottom="0.5" header="0.3" footer="0.5"/>
      <printOptions horizontalCentered="1"/>
      <pageSetup paperSize="9" scale="46" orientation="landscape" r:id="rId2"/>
      <headerFooter>
        <oddHeader>&amp;RSchedule-1
Page &amp;P of &amp;N</oddHeader>
      </headerFooter>
    </customSheetView>
    <customSheetView guid="{BE68641D-0C1E-4F8D-890A-A660C199187C}" scale="80" showPageBreaks="1" printArea="1" hiddenColumns="1" view="pageBreakPreview" topLeftCell="A14">
      <selection activeCell="I25" sqref="I25"/>
      <pageMargins left="0.25" right="0.25" top="0.75" bottom="0.5" header="0.3" footer="0.5"/>
      <printOptions horizontalCentered="1"/>
      <pageSetup paperSize="9" scale="46" orientation="landscape" r:id="rId3"/>
      <headerFooter>
        <oddHeader>&amp;RSchedule-1
Page &amp;P of &amp;N</oddHeader>
      </headerFooter>
    </customSheetView>
    <customSheetView guid="{F658ED72-5E54-4C5B-BB2C-7A2962080984}" scale="80" showPageBreaks="1" printArea="1" hiddenColumns="1" view="pageBreakPreview" topLeftCell="A7">
      <selection activeCell="G18" sqref="G18"/>
      <pageMargins left="0.25" right="0.25" top="0.75" bottom="0.5" header="0.3" footer="0.5"/>
      <printOptions horizontalCentered="1"/>
      <pageSetup paperSize="9" scale="57" orientation="landscape" r:id="rId4"/>
      <headerFooter>
        <oddHeader>&amp;RSchedule-1
Page &amp;P of &amp;N</oddHeader>
      </headerFooter>
    </customSheetView>
    <customSheetView guid="{DEF6DCE2-4A74-4BE5-B5D5-8143DC3F770A}" scale="80" showPageBreaks="1" printArea="1" hiddenColumns="1" view="pageBreakPreview" topLeftCell="A7">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6"/>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7"/>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11"/>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2"/>
      <headerFooter>
        <oddHeader>&amp;RSchedule-1
Page &amp;P of &amp;N</oddHeader>
      </headerFooter>
    </customSheetView>
    <customSheetView guid="{112647D2-7580-431B-99B5-DD512E2AD50E}" scale="80" showPageBreaks="1" printArea="1" hiddenColumns="1" view="pageBreakPreview">
      <selection activeCell="G19" sqref="G19"/>
      <pageMargins left="0.25" right="0.25" top="0.75" bottom="0.5" header="0.3" footer="0.5"/>
      <printOptions horizontalCentered="1"/>
      <pageSetup paperSize="9" scale="46" orientation="landscape" r:id="rId13"/>
      <headerFooter>
        <oddHeader>&amp;RSchedule-1
Page &amp;P of &amp;N</oddHeader>
      </headerFooter>
    </customSheetView>
    <customSheetView guid="{C44C314C-9BEB-403F-A933-6B948E5C1171}" scale="55" showPageBreaks="1" printArea="1" hiddenColumns="1" view="pageBreakPreview" topLeftCell="A612">
      <selection activeCell="M113" sqref="M18:M113"/>
      <pageMargins left="0.25" right="0.25" top="0.75" bottom="0.5" header="0.3" footer="0.5"/>
      <printOptions horizontalCentered="1"/>
      <pageSetup paperSize="9" scale="46" orientation="landscape" r:id="rId14"/>
      <headerFooter>
        <oddHeader>&amp;RSchedule-1
Page &amp;P of &amp;N</oddHeader>
      </headerFooter>
    </customSheetView>
    <customSheetView guid="{81DACAF2-BAC6-4DB6-B348-0CFDA844DB47}" scale="55" showPageBreaks="1" printArea="1" hiddenColumns="1" view="pageBreakPreview" topLeftCell="A4">
      <selection activeCell="M25" sqref="M25"/>
      <pageMargins left="0.25" right="0.25" top="0.75" bottom="0.5" header="0.3" footer="0.5"/>
      <printOptions horizontalCentered="1"/>
      <pageSetup paperSize="9" scale="46" orientation="landscape" r:id="rId15"/>
      <headerFooter>
        <oddHeader>&amp;RSchedule-1
Page &amp;P of &amp;N</oddHeader>
      </headerFooter>
    </customSheetView>
    <customSheetView guid="{F8BC3726-5A62-405A-B2E7-E6EF40A7CDF6}" scale="55" showPageBreaks="1" printArea="1" hiddenColumns="1" view="pageBreakPreview">
      <selection activeCell="M25" sqref="M25"/>
      <pageMargins left="0.25" right="0.25" top="0.75" bottom="0.5" header="0.3" footer="0.5"/>
      <printOptions horizontalCentered="1"/>
      <pageSetup paperSize="9" scale="46" orientation="landscape" r:id="rId16"/>
      <headerFooter>
        <oddHeader>&amp;RSchedule-1
Page &amp;P of &amp;N</oddHeader>
      </headerFooter>
    </customSheetView>
  </customSheetViews>
  <mergeCells count="22">
    <mergeCell ref="Z10:AL10"/>
    <mergeCell ref="Z8:AL8"/>
    <mergeCell ref="Z9:AL9"/>
    <mergeCell ref="A77:M77"/>
    <mergeCell ref="C83:D83"/>
    <mergeCell ref="B80:N80"/>
    <mergeCell ref="K83:N83"/>
    <mergeCell ref="K82:N82"/>
    <mergeCell ref="A78:M78"/>
    <mergeCell ref="A79:M79"/>
    <mergeCell ref="C82:D82"/>
    <mergeCell ref="A3:N3"/>
    <mergeCell ref="A4:N4"/>
    <mergeCell ref="A6:B6"/>
    <mergeCell ref="A8:G8"/>
    <mergeCell ref="K14:N14"/>
    <mergeCell ref="C12:G12"/>
    <mergeCell ref="C10:G10"/>
    <mergeCell ref="C9:G9"/>
    <mergeCell ref="A7:I7"/>
    <mergeCell ref="A13:N13"/>
    <mergeCell ref="C11:G11"/>
  </mergeCells>
  <conditionalFormatting sqref="I18:I76">
    <cfRule type="expression" dxfId="12" priority="19" stopIfTrue="1">
      <formula>H18&gt;0</formula>
    </cfRule>
  </conditionalFormatting>
  <dataValidations count="3">
    <dataValidation type="decimal" operator="greaterThanOrEqual" allowBlank="1" showInputMessage="1" showErrorMessage="1" sqref="M18:M76" xr:uid="{00000000-0002-0000-0400-000000000000}">
      <formula1>0</formula1>
    </dataValidation>
    <dataValidation type="list" operator="greaterThan" allowBlank="1" showInputMessage="1" showErrorMessage="1" sqref="I18:I76" xr:uid="{00000000-0002-0000-0400-000001000000}">
      <formula1>"0%,5%,12%,18%,28%"</formula1>
    </dataValidation>
    <dataValidation type="whole" operator="greaterThan" allowBlank="1" showInputMessage="1" showErrorMessage="1" sqref="G18:G76" xr:uid="{00000000-0002-0000-0400-000002000000}">
      <formula1>0</formula1>
    </dataValidation>
  </dataValidations>
  <printOptions horizontalCentered="1"/>
  <pageMargins left="0.25" right="0.25" top="0.75" bottom="0.5" header="0.3" footer="0.5"/>
  <pageSetup paperSize="9" scale="46" orientation="landscape" r:id="rId17"/>
  <headerFooter>
    <oddHeader>&amp;RSchedule-1
Page &amp;P of &amp;N</oddHeader>
  </headerFooter>
  <drawing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83"/>
  <sheetViews>
    <sheetView view="pageBreakPreview" topLeftCell="A18" zoomScale="80" zoomScaleNormal="100" zoomScaleSheetLayoutView="80" workbookViewId="0">
      <selection activeCell="I18" sqref="I18"/>
    </sheetView>
  </sheetViews>
  <sheetFormatPr defaultColWidth="9.140625" defaultRowHeight="15.75"/>
  <cols>
    <col min="1" max="1" width="6.140625" style="392" customWidth="1"/>
    <col min="2" max="2" width="15" style="392" customWidth="1"/>
    <col min="3" max="3" width="11.28515625" style="392" customWidth="1"/>
    <col min="4" max="4" width="29.7109375" style="392" customWidth="1"/>
    <col min="5" max="5" width="20.28515625" style="392" customWidth="1"/>
    <col min="6" max="6" width="73.42578125" style="386" customWidth="1"/>
    <col min="7" max="7" width="11.28515625" style="392" customWidth="1"/>
    <col min="8" max="8" width="11" style="392" customWidth="1"/>
    <col min="9" max="9" width="18.85546875" style="8" customWidth="1"/>
    <col min="10" max="10" width="24.28515625" style="392" customWidth="1"/>
    <col min="11" max="11" width="10.28515625" style="382" customWidth="1"/>
    <col min="12" max="12" width="64.5703125" style="382" customWidth="1"/>
    <col min="13" max="13" width="10.28515625" style="382" customWidth="1"/>
    <col min="14" max="14" width="9.140625" style="382" customWidth="1"/>
    <col min="15" max="28" width="9.140625" style="382"/>
    <col min="29" max="16384" width="9.140625" style="390"/>
  </cols>
  <sheetData>
    <row r="1" spans="1:32" ht="16.5">
      <c r="A1" s="1" t="str">
        <f>Basic!B5</f>
        <v>CC/NT/W-MISC/DOM/A02/23/01366/Rfx-5002002681</v>
      </c>
      <c r="B1" s="1"/>
      <c r="C1" s="1"/>
      <c r="D1" s="385"/>
      <c r="E1" s="385"/>
      <c r="F1" s="385"/>
      <c r="G1" s="388"/>
      <c r="H1" s="388"/>
      <c r="I1" s="389"/>
      <c r="J1" s="555" t="s">
        <v>14</v>
      </c>
    </row>
    <row r="2" spans="1:32">
      <c r="A2" s="384"/>
      <c r="B2" s="384"/>
      <c r="C2" s="384"/>
      <c r="D2" s="384"/>
      <c r="E2" s="384"/>
      <c r="F2" s="384"/>
      <c r="G2" s="323"/>
      <c r="H2" s="323"/>
      <c r="I2" s="390"/>
      <c r="J2" s="323"/>
    </row>
    <row r="3" spans="1:32" ht="121.15" customHeight="1">
      <c r="A3" s="820" t="str">
        <f>Cover!$B$2</f>
        <v>“Solar PV Power Plant SP01 at Nagda associated with 
Establishment of Solar PV Power Plant at Nagda”</v>
      </c>
      <c r="B3" s="820"/>
      <c r="C3" s="820"/>
      <c r="D3" s="820"/>
      <c r="E3" s="820"/>
      <c r="F3" s="820"/>
      <c r="G3" s="820"/>
      <c r="H3" s="820"/>
      <c r="I3" s="820"/>
      <c r="J3" s="820"/>
      <c r="K3" s="391"/>
      <c r="N3" s="836"/>
      <c r="O3" s="836"/>
      <c r="AC3" s="382"/>
      <c r="AD3" s="382"/>
      <c r="AE3" s="382"/>
      <c r="AF3" s="382"/>
    </row>
    <row r="4" spans="1:32" ht="16.5">
      <c r="A4" s="837" t="s">
        <v>0</v>
      </c>
      <c r="B4" s="837"/>
      <c r="C4" s="837"/>
      <c r="D4" s="837"/>
      <c r="E4" s="837"/>
      <c r="F4" s="837"/>
      <c r="G4" s="837"/>
      <c r="H4" s="837"/>
      <c r="I4" s="837"/>
      <c r="J4" s="837"/>
    </row>
    <row r="5" spans="1:32">
      <c r="J5" s="323"/>
    </row>
    <row r="6" spans="1:32" ht="16.5">
      <c r="A6" s="822" t="s">
        <v>335</v>
      </c>
      <c r="B6" s="822"/>
      <c r="C6" s="4"/>
      <c r="D6" s="323"/>
      <c r="E6" s="4"/>
      <c r="F6" s="4"/>
      <c r="G6" s="4"/>
      <c r="H6" s="4"/>
      <c r="I6" s="4"/>
      <c r="J6" s="323"/>
    </row>
    <row r="7" spans="1:32" ht="16.5">
      <c r="A7" s="826">
        <f>'Sch-1'!A7</f>
        <v>0</v>
      </c>
      <c r="B7" s="826"/>
      <c r="C7" s="826"/>
      <c r="D7" s="826"/>
      <c r="E7" s="826"/>
      <c r="F7" s="826"/>
      <c r="G7" s="518"/>
      <c r="H7" s="412" t="s">
        <v>1</v>
      </c>
      <c r="I7" s="518"/>
      <c r="J7" s="323"/>
    </row>
    <row r="8" spans="1:32" ht="16.5">
      <c r="A8" s="823" t="str">
        <f>"Bidder’s Name and Address  (" &amp; MID('Names of Bidder'!B9,9, 20) &amp; ") :"</f>
        <v>Bidder’s Name and Address  (Sole Bidder) :</v>
      </c>
      <c r="B8" s="823"/>
      <c r="C8" s="823"/>
      <c r="D8" s="823"/>
      <c r="E8" s="823"/>
      <c r="F8" s="823"/>
      <c r="G8" s="823"/>
      <c r="H8" s="237" t="s">
        <v>2</v>
      </c>
      <c r="I8" s="399"/>
      <c r="J8" s="323"/>
    </row>
    <row r="9" spans="1:32" ht="16.5">
      <c r="A9" s="416" t="s">
        <v>12</v>
      </c>
      <c r="B9" s="375"/>
      <c r="C9" s="826" t="str">
        <f>IF('Names of Bidder'!D9=0, "", 'Names of Bidder'!D9)</f>
        <v/>
      </c>
      <c r="D9" s="826"/>
      <c r="E9" s="826"/>
      <c r="F9" s="519"/>
      <c r="G9" s="519"/>
      <c r="H9" s="237" t="s">
        <v>3</v>
      </c>
      <c r="I9" s="377"/>
      <c r="J9" s="323"/>
    </row>
    <row r="10" spans="1:32" ht="16.5">
      <c r="A10" s="416" t="s">
        <v>11</v>
      </c>
      <c r="B10" s="375"/>
      <c r="C10" s="825" t="str">
        <f>IF('Names of Bidder'!D10=0, "", 'Names of Bidder'!D10)</f>
        <v/>
      </c>
      <c r="D10" s="825"/>
      <c r="E10" s="825"/>
      <c r="F10" s="519"/>
      <c r="G10" s="519"/>
      <c r="H10" s="237" t="s">
        <v>4</v>
      </c>
      <c r="I10" s="377"/>
      <c r="J10" s="323"/>
    </row>
    <row r="11" spans="1:32">
      <c r="A11" s="377"/>
      <c r="B11" s="377"/>
      <c r="C11" s="825" t="str">
        <f>IF('Names of Bidder'!D11=0, "", 'Names of Bidder'!D11)</f>
        <v/>
      </c>
      <c r="D11" s="825"/>
      <c r="E11" s="825"/>
      <c r="F11" s="519"/>
      <c r="G11" s="519"/>
      <c r="H11" s="237" t="s">
        <v>5</v>
      </c>
      <c r="I11" s="377"/>
      <c r="J11" s="323"/>
    </row>
    <row r="12" spans="1:32">
      <c r="A12" s="377"/>
      <c r="B12" s="377"/>
      <c r="C12" s="825" t="str">
        <f>IF('Names of Bidder'!D12=0, "", 'Names of Bidder'!D12)</f>
        <v/>
      </c>
      <c r="D12" s="825"/>
      <c r="E12" s="825"/>
      <c r="F12" s="519"/>
      <c r="G12" s="519"/>
      <c r="H12" s="237" t="s">
        <v>6</v>
      </c>
      <c r="I12" s="377"/>
      <c r="J12" s="323"/>
    </row>
    <row r="13" spans="1:32" s="399" customFormat="1" ht="16.5">
      <c r="A13" s="834" t="s">
        <v>348</v>
      </c>
      <c r="B13" s="834"/>
      <c r="C13" s="834"/>
      <c r="D13" s="834"/>
      <c r="E13" s="834"/>
      <c r="F13" s="834"/>
      <c r="G13" s="834"/>
      <c r="H13" s="834"/>
      <c r="I13" s="834"/>
      <c r="J13" s="834"/>
      <c r="K13" s="424"/>
      <c r="L13" s="424"/>
      <c r="M13" s="424"/>
      <c r="N13" s="424"/>
      <c r="O13" s="424"/>
      <c r="P13" s="424"/>
      <c r="Q13" s="424"/>
      <c r="R13" s="424"/>
      <c r="S13" s="424"/>
      <c r="T13" s="424"/>
      <c r="U13" s="424"/>
      <c r="V13" s="424"/>
      <c r="W13" s="424"/>
      <c r="X13" s="424"/>
      <c r="Y13" s="424"/>
      <c r="Z13" s="424"/>
      <c r="AA13" s="424"/>
      <c r="AB13" s="424"/>
    </row>
    <row r="14" spans="1:32" ht="17.25" thickBot="1">
      <c r="A14" s="363"/>
      <c r="B14" s="363"/>
      <c r="C14" s="363"/>
      <c r="D14" s="363"/>
      <c r="E14" s="363"/>
      <c r="F14" s="387"/>
      <c r="G14" s="393"/>
      <c r="H14" s="393"/>
      <c r="I14" s="840" t="s">
        <v>339</v>
      </c>
      <c r="J14" s="840"/>
    </row>
    <row r="15" spans="1:32" ht="99">
      <c r="A15" s="12" t="s">
        <v>7</v>
      </c>
      <c r="B15" s="16" t="s">
        <v>258</v>
      </c>
      <c r="C15" s="16" t="s">
        <v>270</v>
      </c>
      <c r="D15" s="16" t="s">
        <v>272</v>
      </c>
      <c r="E15" s="16" t="s">
        <v>13</v>
      </c>
      <c r="F15" s="13" t="s">
        <v>15</v>
      </c>
      <c r="G15" s="13" t="s">
        <v>9</v>
      </c>
      <c r="H15" s="13" t="s">
        <v>16</v>
      </c>
      <c r="I15" s="13" t="s">
        <v>347</v>
      </c>
      <c r="J15" s="14" t="s">
        <v>346</v>
      </c>
    </row>
    <row r="16" spans="1:32" s="528" customFormat="1">
      <c r="A16" s="525">
        <v>1</v>
      </c>
      <c r="B16" s="525">
        <v>2</v>
      </c>
      <c r="C16" s="525">
        <v>3</v>
      </c>
      <c r="D16" s="525">
        <v>4</v>
      </c>
      <c r="E16" s="525">
        <v>5</v>
      </c>
      <c r="F16" s="525">
        <v>6</v>
      </c>
      <c r="G16" s="525">
        <v>7</v>
      </c>
      <c r="H16" s="525">
        <v>8</v>
      </c>
      <c r="I16" s="525">
        <v>9</v>
      </c>
      <c r="J16" s="525" t="s">
        <v>340</v>
      </c>
      <c r="K16" s="527"/>
      <c r="L16" s="527"/>
      <c r="M16" s="527"/>
      <c r="N16" s="527"/>
      <c r="O16" s="527"/>
      <c r="P16" s="527"/>
      <c r="Q16" s="527"/>
      <c r="R16" s="527"/>
      <c r="S16" s="527"/>
      <c r="T16" s="527"/>
      <c r="U16" s="527"/>
      <c r="V16" s="527"/>
      <c r="W16" s="527"/>
      <c r="X16" s="527"/>
      <c r="Y16" s="527"/>
      <c r="Z16" s="527"/>
      <c r="AA16" s="527"/>
      <c r="AB16" s="527"/>
    </row>
    <row r="17" spans="1:28" s="658" customFormat="1" ht="18.75">
      <c r="A17" s="680" t="s">
        <v>50</v>
      </c>
      <c r="B17" s="652" t="str">
        <f>'Sch-1'!B17</f>
        <v xml:space="preserve">Nagda Solar Plant Pkg SP01        </v>
      </c>
      <c r="C17" s="653"/>
      <c r="D17" s="654"/>
      <c r="E17" s="653"/>
      <c r="F17" s="650"/>
      <c r="G17" s="650"/>
      <c r="H17" s="650"/>
      <c r="I17" s="656"/>
      <c r="J17" s="650"/>
      <c r="K17" s="657"/>
      <c r="L17" s="657"/>
      <c r="M17" s="657"/>
      <c r="N17" s="657"/>
      <c r="O17" s="657"/>
      <c r="P17" s="657"/>
      <c r="Q17" s="657"/>
      <c r="R17" s="657"/>
      <c r="S17" s="657"/>
      <c r="T17" s="657"/>
      <c r="U17" s="657"/>
      <c r="V17" s="657"/>
      <c r="W17" s="657"/>
      <c r="X17" s="657"/>
      <c r="Y17" s="657"/>
      <c r="Z17" s="657"/>
      <c r="AA17" s="657"/>
      <c r="AB17" s="657"/>
    </row>
    <row r="18" spans="1:28" ht="31.5">
      <c r="A18" s="477">
        <v>1</v>
      </c>
      <c r="B18" s="668">
        <v>7000023168</v>
      </c>
      <c r="C18" s="668">
        <v>10</v>
      </c>
      <c r="D18" s="668" t="s">
        <v>471</v>
      </c>
      <c r="E18" s="668">
        <v>1000062670</v>
      </c>
      <c r="F18" s="675" t="s">
        <v>472</v>
      </c>
      <c r="G18" s="668" t="s">
        <v>467</v>
      </c>
      <c r="H18" s="668">
        <v>1</v>
      </c>
      <c r="I18" s="683"/>
      <c r="J18" s="669" t="str">
        <f t="shared" ref="J18:J76" si="0">IF(I18=0, "INCLUDED", IF(ISERROR(I18*H18), I18, I18*H18))</f>
        <v>INCLUDED</v>
      </c>
    </row>
    <row r="19" spans="1:28" ht="31.5">
      <c r="A19" s="477">
        <v>2</v>
      </c>
      <c r="B19" s="668">
        <v>7000023168</v>
      </c>
      <c r="C19" s="668">
        <v>20</v>
      </c>
      <c r="D19" s="668" t="s">
        <v>471</v>
      </c>
      <c r="E19" s="668">
        <v>1000062667</v>
      </c>
      <c r="F19" s="675" t="s">
        <v>473</v>
      </c>
      <c r="G19" s="668" t="s">
        <v>467</v>
      </c>
      <c r="H19" s="668">
        <v>1</v>
      </c>
      <c r="I19" s="683"/>
      <c r="J19" s="669" t="str">
        <f t="shared" si="0"/>
        <v>INCLUDED</v>
      </c>
    </row>
    <row r="20" spans="1:28" ht="31.5">
      <c r="A20" s="477">
        <v>3</v>
      </c>
      <c r="B20" s="668">
        <v>7000023168</v>
      </c>
      <c r="C20" s="668">
        <v>30</v>
      </c>
      <c r="D20" s="668" t="s">
        <v>471</v>
      </c>
      <c r="E20" s="668">
        <v>1000062585</v>
      </c>
      <c r="F20" s="675" t="s">
        <v>474</v>
      </c>
      <c r="G20" s="668" t="s">
        <v>467</v>
      </c>
      <c r="H20" s="668">
        <v>1</v>
      </c>
      <c r="I20" s="683"/>
      <c r="J20" s="669" t="str">
        <f t="shared" si="0"/>
        <v>INCLUDED</v>
      </c>
    </row>
    <row r="21" spans="1:28" ht="31.5">
      <c r="A21" s="477">
        <v>4</v>
      </c>
      <c r="B21" s="668">
        <v>7000023168</v>
      </c>
      <c r="C21" s="668">
        <v>40</v>
      </c>
      <c r="D21" s="668" t="s">
        <v>471</v>
      </c>
      <c r="E21" s="668">
        <v>1000062664</v>
      </c>
      <c r="F21" s="675" t="s">
        <v>475</v>
      </c>
      <c r="G21" s="668" t="s">
        <v>467</v>
      </c>
      <c r="H21" s="668">
        <v>1</v>
      </c>
      <c r="I21" s="683"/>
      <c r="J21" s="669" t="str">
        <f t="shared" si="0"/>
        <v>INCLUDED</v>
      </c>
    </row>
    <row r="22" spans="1:28" ht="31.5">
      <c r="A22" s="477">
        <v>5</v>
      </c>
      <c r="B22" s="668">
        <v>7000023168</v>
      </c>
      <c r="C22" s="668">
        <v>50</v>
      </c>
      <c r="D22" s="668" t="s">
        <v>471</v>
      </c>
      <c r="E22" s="668">
        <v>1000062660</v>
      </c>
      <c r="F22" s="675" t="s">
        <v>476</v>
      </c>
      <c r="G22" s="668" t="s">
        <v>467</v>
      </c>
      <c r="H22" s="668">
        <v>1</v>
      </c>
      <c r="I22" s="683"/>
      <c r="J22" s="669" t="str">
        <f t="shared" si="0"/>
        <v>INCLUDED</v>
      </c>
    </row>
    <row r="23" spans="1:28" ht="31.5">
      <c r="A23" s="477">
        <v>6</v>
      </c>
      <c r="B23" s="668">
        <v>7000023168</v>
      </c>
      <c r="C23" s="668">
        <v>60</v>
      </c>
      <c r="D23" s="668" t="s">
        <v>471</v>
      </c>
      <c r="E23" s="668">
        <v>1000062710</v>
      </c>
      <c r="F23" s="675" t="s">
        <v>477</v>
      </c>
      <c r="G23" s="668" t="s">
        <v>467</v>
      </c>
      <c r="H23" s="668">
        <v>1</v>
      </c>
      <c r="I23" s="683"/>
      <c r="J23" s="669" t="str">
        <f t="shared" si="0"/>
        <v>INCLUDED</v>
      </c>
    </row>
    <row r="24" spans="1:28" ht="31.5">
      <c r="A24" s="477">
        <v>7</v>
      </c>
      <c r="B24" s="668">
        <v>7000023168</v>
      </c>
      <c r="C24" s="668">
        <v>70</v>
      </c>
      <c r="D24" s="668" t="s">
        <v>471</v>
      </c>
      <c r="E24" s="668">
        <v>1000062668</v>
      </c>
      <c r="F24" s="675" t="s">
        <v>478</v>
      </c>
      <c r="G24" s="668" t="s">
        <v>467</v>
      </c>
      <c r="H24" s="668">
        <v>1</v>
      </c>
      <c r="I24" s="683"/>
      <c r="J24" s="669" t="str">
        <f t="shared" si="0"/>
        <v>INCLUDED</v>
      </c>
    </row>
    <row r="25" spans="1:28" ht="31.5">
      <c r="A25" s="477">
        <v>8</v>
      </c>
      <c r="B25" s="668">
        <v>7000023168</v>
      </c>
      <c r="C25" s="668">
        <v>80</v>
      </c>
      <c r="D25" s="668" t="s">
        <v>471</v>
      </c>
      <c r="E25" s="668">
        <v>1000062665</v>
      </c>
      <c r="F25" s="675" t="s">
        <v>479</v>
      </c>
      <c r="G25" s="668" t="s">
        <v>467</v>
      </c>
      <c r="H25" s="668">
        <v>1</v>
      </c>
      <c r="I25" s="683"/>
      <c r="J25" s="669" t="str">
        <f t="shared" si="0"/>
        <v>INCLUDED</v>
      </c>
    </row>
    <row r="26" spans="1:28" ht="31.5">
      <c r="A26" s="477">
        <v>9</v>
      </c>
      <c r="B26" s="668">
        <v>7000023168</v>
      </c>
      <c r="C26" s="668">
        <v>90</v>
      </c>
      <c r="D26" s="668" t="s">
        <v>471</v>
      </c>
      <c r="E26" s="668">
        <v>1000062661</v>
      </c>
      <c r="F26" s="675" t="s">
        <v>480</v>
      </c>
      <c r="G26" s="668" t="s">
        <v>467</v>
      </c>
      <c r="H26" s="668">
        <v>1</v>
      </c>
      <c r="I26" s="683"/>
      <c r="J26" s="669" t="str">
        <f t="shared" si="0"/>
        <v>INCLUDED</v>
      </c>
    </row>
    <row r="27" spans="1:28" ht="47.25">
      <c r="A27" s="477">
        <v>10</v>
      </c>
      <c r="B27" s="668">
        <v>7000023168</v>
      </c>
      <c r="C27" s="668">
        <v>100</v>
      </c>
      <c r="D27" s="668" t="s">
        <v>471</v>
      </c>
      <c r="E27" s="668">
        <v>1000062663</v>
      </c>
      <c r="F27" s="675" t="s">
        <v>481</v>
      </c>
      <c r="G27" s="668" t="s">
        <v>467</v>
      </c>
      <c r="H27" s="668">
        <v>1</v>
      </c>
      <c r="I27" s="683"/>
      <c r="J27" s="669" t="str">
        <f t="shared" si="0"/>
        <v>INCLUDED</v>
      </c>
    </row>
    <row r="28" spans="1:28" ht="47.25">
      <c r="A28" s="477">
        <v>11</v>
      </c>
      <c r="B28" s="668">
        <v>7000023168</v>
      </c>
      <c r="C28" s="668">
        <v>110</v>
      </c>
      <c r="D28" s="668" t="s">
        <v>471</v>
      </c>
      <c r="E28" s="668">
        <v>1000062588</v>
      </c>
      <c r="F28" s="675" t="s">
        <v>482</v>
      </c>
      <c r="G28" s="668" t="s">
        <v>467</v>
      </c>
      <c r="H28" s="668">
        <v>1</v>
      </c>
      <c r="I28" s="683"/>
      <c r="J28" s="669" t="str">
        <f t="shared" si="0"/>
        <v>INCLUDED</v>
      </c>
    </row>
    <row r="29" spans="1:28" ht="31.5">
      <c r="A29" s="477">
        <v>12</v>
      </c>
      <c r="B29" s="668">
        <v>7000023168</v>
      </c>
      <c r="C29" s="668">
        <v>120</v>
      </c>
      <c r="D29" s="668" t="s">
        <v>471</v>
      </c>
      <c r="E29" s="668">
        <v>1000062584</v>
      </c>
      <c r="F29" s="675" t="s">
        <v>483</v>
      </c>
      <c r="G29" s="668" t="s">
        <v>467</v>
      </c>
      <c r="H29" s="668">
        <v>1</v>
      </c>
      <c r="I29" s="683"/>
      <c r="J29" s="669" t="str">
        <f t="shared" si="0"/>
        <v>INCLUDED</v>
      </c>
    </row>
    <row r="30" spans="1:28" ht="31.5">
      <c r="A30" s="477">
        <v>13</v>
      </c>
      <c r="B30" s="668">
        <v>7000023168</v>
      </c>
      <c r="C30" s="668">
        <v>130</v>
      </c>
      <c r="D30" s="668" t="s">
        <v>471</v>
      </c>
      <c r="E30" s="668">
        <v>1000062586</v>
      </c>
      <c r="F30" s="675" t="s">
        <v>484</v>
      </c>
      <c r="G30" s="668" t="s">
        <v>467</v>
      </c>
      <c r="H30" s="668">
        <v>1</v>
      </c>
      <c r="I30" s="683"/>
      <c r="J30" s="669" t="str">
        <f t="shared" si="0"/>
        <v>INCLUDED</v>
      </c>
    </row>
    <row r="31" spans="1:28" ht="31.5">
      <c r="A31" s="477">
        <v>14</v>
      </c>
      <c r="B31" s="668">
        <v>7000023168</v>
      </c>
      <c r="C31" s="668">
        <v>140</v>
      </c>
      <c r="D31" s="668" t="s">
        <v>471</v>
      </c>
      <c r="E31" s="668">
        <v>1000062662</v>
      </c>
      <c r="F31" s="675" t="s">
        <v>485</v>
      </c>
      <c r="G31" s="668" t="s">
        <v>467</v>
      </c>
      <c r="H31" s="668">
        <v>1</v>
      </c>
      <c r="I31" s="683"/>
      <c r="J31" s="669" t="str">
        <f t="shared" si="0"/>
        <v>INCLUDED</v>
      </c>
    </row>
    <row r="32" spans="1:28" ht="47.25">
      <c r="A32" s="477">
        <v>15</v>
      </c>
      <c r="B32" s="668">
        <v>7000023168</v>
      </c>
      <c r="C32" s="668">
        <v>150</v>
      </c>
      <c r="D32" s="668" t="s">
        <v>471</v>
      </c>
      <c r="E32" s="668">
        <v>1000062669</v>
      </c>
      <c r="F32" s="675" t="s">
        <v>486</v>
      </c>
      <c r="G32" s="668" t="s">
        <v>467</v>
      </c>
      <c r="H32" s="668">
        <v>1</v>
      </c>
      <c r="I32" s="683"/>
      <c r="J32" s="669" t="str">
        <f t="shared" si="0"/>
        <v>INCLUDED</v>
      </c>
    </row>
    <row r="33" spans="1:10" ht="31.5">
      <c r="A33" s="477">
        <v>16</v>
      </c>
      <c r="B33" s="668">
        <v>7000023168</v>
      </c>
      <c r="C33" s="668">
        <v>160</v>
      </c>
      <c r="D33" s="668" t="s">
        <v>471</v>
      </c>
      <c r="E33" s="668">
        <v>1000062712</v>
      </c>
      <c r="F33" s="675" t="s">
        <v>487</v>
      </c>
      <c r="G33" s="668" t="s">
        <v>467</v>
      </c>
      <c r="H33" s="668">
        <v>1</v>
      </c>
      <c r="I33" s="683"/>
      <c r="J33" s="669" t="str">
        <f t="shared" si="0"/>
        <v>INCLUDED</v>
      </c>
    </row>
    <row r="34" spans="1:10" ht="31.5">
      <c r="A34" s="477">
        <v>17</v>
      </c>
      <c r="B34" s="668">
        <v>7000023168</v>
      </c>
      <c r="C34" s="668">
        <v>170</v>
      </c>
      <c r="D34" s="668" t="s">
        <v>471</v>
      </c>
      <c r="E34" s="668">
        <v>1000062589</v>
      </c>
      <c r="F34" s="675" t="s">
        <v>488</v>
      </c>
      <c r="G34" s="668" t="s">
        <v>467</v>
      </c>
      <c r="H34" s="668">
        <v>1</v>
      </c>
      <c r="I34" s="683"/>
      <c r="J34" s="669" t="str">
        <f t="shared" si="0"/>
        <v>INCLUDED</v>
      </c>
    </row>
    <row r="35" spans="1:10" ht="31.5">
      <c r="A35" s="477">
        <v>18</v>
      </c>
      <c r="B35" s="668">
        <v>7000023168</v>
      </c>
      <c r="C35" s="668">
        <v>180</v>
      </c>
      <c r="D35" s="668" t="s">
        <v>471</v>
      </c>
      <c r="E35" s="668">
        <v>1000062671</v>
      </c>
      <c r="F35" s="675" t="s">
        <v>489</v>
      </c>
      <c r="G35" s="668" t="s">
        <v>467</v>
      </c>
      <c r="H35" s="668">
        <v>1</v>
      </c>
      <c r="I35" s="683"/>
      <c r="J35" s="669" t="str">
        <f t="shared" si="0"/>
        <v>INCLUDED</v>
      </c>
    </row>
    <row r="36" spans="1:10" ht="31.5">
      <c r="A36" s="477">
        <v>19</v>
      </c>
      <c r="B36" s="668">
        <v>7000023168</v>
      </c>
      <c r="C36" s="668">
        <v>190</v>
      </c>
      <c r="D36" s="668" t="s">
        <v>471</v>
      </c>
      <c r="E36" s="668">
        <v>1000062711</v>
      </c>
      <c r="F36" s="675" t="s">
        <v>490</v>
      </c>
      <c r="G36" s="668" t="s">
        <v>467</v>
      </c>
      <c r="H36" s="668">
        <v>1</v>
      </c>
      <c r="I36" s="683"/>
      <c r="J36" s="669" t="str">
        <f t="shared" si="0"/>
        <v>INCLUDED</v>
      </c>
    </row>
    <row r="37" spans="1:10" ht="31.5">
      <c r="A37" s="477">
        <v>20</v>
      </c>
      <c r="B37" s="668">
        <v>7000023168</v>
      </c>
      <c r="C37" s="668">
        <v>200</v>
      </c>
      <c r="D37" s="668" t="s">
        <v>471</v>
      </c>
      <c r="E37" s="668">
        <v>1000062666</v>
      </c>
      <c r="F37" s="675" t="s">
        <v>491</v>
      </c>
      <c r="G37" s="668" t="s">
        <v>467</v>
      </c>
      <c r="H37" s="668">
        <v>1</v>
      </c>
      <c r="I37" s="683"/>
      <c r="J37" s="669" t="str">
        <f t="shared" si="0"/>
        <v>INCLUDED</v>
      </c>
    </row>
    <row r="38" spans="1:10" ht="31.5">
      <c r="A38" s="477">
        <v>21</v>
      </c>
      <c r="B38" s="668">
        <v>7000023168</v>
      </c>
      <c r="C38" s="668">
        <v>210</v>
      </c>
      <c r="D38" s="668" t="s">
        <v>464</v>
      </c>
      <c r="E38" s="668">
        <v>1000062698</v>
      </c>
      <c r="F38" s="675" t="s">
        <v>492</v>
      </c>
      <c r="G38" s="668" t="s">
        <v>467</v>
      </c>
      <c r="H38" s="668">
        <v>1</v>
      </c>
      <c r="I38" s="683"/>
      <c r="J38" s="669" t="str">
        <f t="shared" si="0"/>
        <v>INCLUDED</v>
      </c>
    </row>
    <row r="39" spans="1:10" ht="47.25">
      <c r="A39" s="477">
        <v>22</v>
      </c>
      <c r="B39" s="668">
        <v>7000023168</v>
      </c>
      <c r="C39" s="668">
        <v>220</v>
      </c>
      <c r="D39" s="668" t="s">
        <v>464</v>
      </c>
      <c r="E39" s="668">
        <v>1000062700</v>
      </c>
      <c r="F39" s="675" t="s">
        <v>493</v>
      </c>
      <c r="G39" s="668" t="s">
        <v>467</v>
      </c>
      <c r="H39" s="668">
        <v>1</v>
      </c>
      <c r="I39" s="683"/>
      <c r="J39" s="669" t="str">
        <f t="shared" si="0"/>
        <v>INCLUDED</v>
      </c>
    </row>
    <row r="40" spans="1:10" ht="31.5">
      <c r="A40" s="477">
        <v>23</v>
      </c>
      <c r="B40" s="668">
        <v>7000023168</v>
      </c>
      <c r="C40" s="668">
        <v>230</v>
      </c>
      <c r="D40" s="668" t="s">
        <v>464</v>
      </c>
      <c r="E40" s="668">
        <v>1000062690</v>
      </c>
      <c r="F40" s="675" t="s">
        <v>494</v>
      </c>
      <c r="G40" s="668" t="s">
        <v>292</v>
      </c>
      <c r="H40" s="668">
        <v>1</v>
      </c>
      <c r="I40" s="683"/>
      <c r="J40" s="669" t="str">
        <f t="shared" si="0"/>
        <v>INCLUDED</v>
      </c>
    </row>
    <row r="41" spans="1:10" ht="47.25">
      <c r="A41" s="477">
        <v>24</v>
      </c>
      <c r="B41" s="668">
        <v>7000023168</v>
      </c>
      <c r="C41" s="668">
        <v>240</v>
      </c>
      <c r="D41" s="668" t="s">
        <v>464</v>
      </c>
      <c r="E41" s="668">
        <v>1000062673</v>
      </c>
      <c r="F41" s="675" t="s">
        <v>495</v>
      </c>
      <c r="G41" s="668" t="s">
        <v>292</v>
      </c>
      <c r="H41" s="668">
        <v>1</v>
      </c>
      <c r="I41" s="683"/>
      <c r="J41" s="669" t="str">
        <f t="shared" si="0"/>
        <v>INCLUDED</v>
      </c>
    </row>
    <row r="42" spans="1:10" ht="63">
      <c r="A42" s="477">
        <v>25</v>
      </c>
      <c r="B42" s="668">
        <v>7000023168</v>
      </c>
      <c r="C42" s="668">
        <v>250</v>
      </c>
      <c r="D42" s="668" t="s">
        <v>464</v>
      </c>
      <c r="E42" s="668">
        <v>1000062672</v>
      </c>
      <c r="F42" s="675" t="s">
        <v>496</v>
      </c>
      <c r="G42" s="668" t="s">
        <v>292</v>
      </c>
      <c r="H42" s="668">
        <v>1</v>
      </c>
      <c r="I42" s="683"/>
      <c r="J42" s="669" t="str">
        <f t="shared" si="0"/>
        <v>INCLUDED</v>
      </c>
    </row>
    <row r="43" spans="1:10" ht="47.25">
      <c r="A43" s="477">
        <v>26</v>
      </c>
      <c r="B43" s="668">
        <v>7000023168</v>
      </c>
      <c r="C43" s="668">
        <v>260</v>
      </c>
      <c r="D43" s="668" t="s">
        <v>464</v>
      </c>
      <c r="E43" s="668">
        <v>1000062695</v>
      </c>
      <c r="F43" s="675" t="s">
        <v>497</v>
      </c>
      <c r="G43" s="668" t="s">
        <v>292</v>
      </c>
      <c r="H43" s="668">
        <v>1</v>
      </c>
      <c r="I43" s="683"/>
      <c r="J43" s="669" t="str">
        <f t="shared" si="0"/>
        <v>INCLUDED</v>
      </c>
    </row>
    <row r="44" spans="1:10" ht="47.25">
      <c r="A44" s="477">
        <v>27</v>
      </c>
      <c r="B44" s="668">
        <v>7000023168</v>
      </c>
      <c r="C44" s="668">
        <v>270</v>
      </c>
      <c r="D44" s="668" t="s">
        <v>464</v>
      </c>
      <c r="E44" s="668">
        <v>1000062704</v>
      </c>
      <c r="F44" s="675" t="s">
        <v>498</v>
      </c>
      <c r="G44" s="668" t="s">
        <v>292</v>
      </c>
      <c r="H44" s="668">
        <v>1</v>
      </c>
      <c r="I44" s="683"/>
      <c r="J44" s="669" t="str">
        <f t="shared" si="0"/>
        <v>INCLUDED</v>
      </c>
    </row>
    <row r="45" spans="1:10" ht="47.25">
      <c r="A45" s="477">
        <v>28</v>
      </c>
      <c r="B45" s="668">
        <v>7000023168</v>
      </c>
      <c r="C45" s="668">
        <v>280</v>
      </c>
      <c r="D45" s="668" t="s">
        <v>464</v>
      </c>
      <c r="E45" s="668">
        <v>1000062694</v>
      </c>
      <c r="F45" s="675" t="s">
        <v>499</v>
      </c>
      <c r="G45" s="668" t="s">
        <v>292</v>
      </c>
      <c r="H45" s="668">
        <v>1</v>
      </c>
      <c r="I45" s="683"/>
      <c r="J45" s="669" t="str">
        <f t="shared" si="0"/>
        <v>INCLUDED</v>
      </c>
    </row>
    <row r="46" spans="1:10" ht="63">
      <c r="A46" s="477">
        <v>29</v>
      </c>
      <c r="B46" s="668">
        <v>7000023168</v>
      </c>
      <c r="C46" s="668">
        <v>290</v>
      </c>
      <c r="D46" s="668" t="s">
        <v>464</v>
      </c>
      <c r="E46" s="668">
        <v>1000062674</v>
      </c>
      <c r="F46" s="675" t="s">
        <v>500</v>
      </c>
      <c r="G46" s="668" t="s">
        <v>292</v>
      </c>
      <c r="H46" s="668">
        <v>1</v>
      </c>
      <c r="I46" s="683"/>
      <c r="J46" s="669" t="str">
        <f t="shared" si="0"/>
        <v>INCLUDED</v>
      </c>
    </row>
    <row r="47" spans="1:10" ht="78.75">
      <c r="A47" s="477">
        <v>30</v>
      </c>
      <c r="B47" s="668">
        <v>7000023168</v>
      </c>
      <c r="C47" s="668">
        <v>300</v>
      </c>
      <c r="D47" s="668" t="s">
        <v>464</v>
      </c>
      <c r="E47" s="668">
        <v>1000062677</v>
      </c>
      <c r="F47" s="675" t="s">
        <v>501</v>
      </c>
      <c r="G47" s="668" t="s">
        <v>292</v>
      </c>
      <c r="H47" s="668">
        <v>1</v>
      </c>
      <c r="I47" s="683"/>
      <c r="J47" s="669" t="str">
        <f t="shared" si="0"/>
        <v>INCLUDED</v>
      </c>
    </row>
    <row r="48" spans="1:10" ht="63">
      <c r="A48" s="477">
        <v>31</v>
      </c>
      <c r="B48" s="668">
        <v>7000023168</v>
      </c>
      <c r="C48" s="668">
        <v>310</v>
      </c>
      <c r="D48" s="668" t="s">
        <v>464</v>
      </c>
      <c r="E48" s="668">
        <v>1000062678</v>
      </c>
      <c r="F48" s="675" t="s">
        <v>502</v>
      </c>
      <c r="G48" s="668" t="s">
        <v>292</v>
      </c>
      <c r="H48" s="668">
        <v>1</v>
      </c>
      <c r="I48" s="683"/>
      <c r="J48" s="669" t="str">
        <f t="shared" si="0"/>
        <v>INCLUDED</v>
      </c>
    </row>
    <row r="49" spans="1:10" ht="31.5">
      <c r="A49" s="477">
        <v>32</v>
      </c>
      <c r="B49" s="668">
        <v>7000023168</v>
      </c>
      <c r="C49" s="668">
        <v>320</v>
      </c>
      <c r="D49" s="668" t="s">
        <v>464</v>
      </c>
      <c r="E49" s="668">
        <v>1000062587</v>
      </c>
      <c r="F49" s="675" t="s">
        <v>503</v>
      </c>
      <c r="G49" s="668" t="s">
        <v>292</v>
      </c>
      <c r="H49" s="668">
        <v>1</v>
      </c>
      <c r="I49" s="683"/>
      <c r="J49" s="669" t="str">
        <f t="shared" si="0"/>
        <v>INCLUDED</v>
      </c>
    </row>
    <row r="50" spans="1:10" ht="47.25">
      <c r="A50" s="477">
        <v>33</v>
      </c>
      <c r="B50" s="668">
        <v>7000023168</v>
      </c>
      <c r="C50" s="668">
        <v>330</v>
      </c>
      <c r="D50" s="668" t="s">
        <v>464</v>
      </c>
      <c r="E50" s="668">
        <v>1000062708</v>
      </c>
      <c r="F50" s="675" t="s">
        <v>504</v>
      </c>
      <c r="G50" s="668" t="s">
        <v>292</v>
      </c>
      <c r="H50" s="668">
        <v>1</v>
      </c>
      <c r="I50" s="683"/>
      <c r="J50" s="669" t="str">
        <f t="shared" si="0"/>
        <v>INCLUDED</v>
      </c>
    </row>
    <row r="51" spans="1:10" ht="47.25">
      <c r="A51" s="477">
        <v>34</v>
      </c>
      <c r="B51" s="668">
        <v>7000023168</v>
      </c>
      <c r="C51" s="668">
        <v>340</v>
      </c>
      <c r="D51" s="668" t="s">
        <v>464</v>
      </c>
      <c r="E51" s="668">
        <v>1000062707</v>
      </c>
      <c r="F51" s="675" t="s">
        <v>505</v>
      </c>
      <c r="G51" s="668" t="s">
        <v>292</v>
      </c>
      <c r="H51" s="668">
        <v>1</v>
      </c>
      <c r="I51" s="683"/>
      <c r="J51" s="669" t="str">
        <f t="shared" si="0"/>
        <v>INCLUDED</v>
      </c>
    </row>
    <row r="52" spans="1:10" ht="47.25">
      <c r="A52" s="477">
        <v>35</v>
      </c>
      <c r="B52" s="668">
        <v>7000023168</v>
      </c>
      <c r="C52" s="668">
        <v>350</v>
      </c>
      <c r="D52" s="668" t="s">
        <v>464</v>
      </c>
      <c r="E52" s="668">
        <v>1000062702</v>
      </c>
      <c r="F52" s="675" t="s">
        <v>506</v>
      </c>
      <c r="G52" s="668" t="s">
        <v>467</v>
      </c>
      <c r="H52" s="668">
        <v>1</v>
      </c>
      <c r="I52" s="683"/>
      <c r="J52" s="669" t="str">
        <f t="shared" si="0"/>
        <v>INCLUDED</v>
      </c>
    </row>
    <row r="53" spans="1:10" ht="31.5">
      <c r="A53" s="477">
        <v>36</v>
      </c>
      <c r="B53" s="668">
        <v>7000023168</v>
      </c>
      <c r="C53" s="668">
        <v>360</v>
      </c>
      <c r="D53" s="668" t="s">
        <v>464</v>
      </c>
      <c r="E53" s="668">
        <v>1000062686</v>
      </c>
      <c r="F53" s="675" t="s">
        <v>507</v>
      </c>
      <c r="G53" s="668" t="s">
        <v>467</v>
      </c>
      <c r="H53" s="668">
        <v>1</v>
      </c>
      <c r="I53" s="683"/>
      <c r="J53" s="669" t="str">
        <f t="shared" si="0"/>
        <v>INCLUDED</v>
      </c>
    </row>
    <row r="54" spans="1:10" ht="31.5">
      <c r="A54" s="477">
        <v>37</v>
      </c>
      <c r="B54" s="668">
        <v>7000023168</v>
      </c>
      <c r="C54" s="668">
        <v>370</v>
      </c>
      <c r="D54" s="668" t="s">
        <v>464</v>
      </c>
      <c r="E54" s="668">
        <v>1000062688</v>
      </c>
      <c r="F54" s="675" t="s">
        <v>508</v>
      </c>
      <c r="G54" s="668" t="s">
        <v>467</v>
      </c>
      <c r="H54" s="668">
        <v>1</v>
      </c>
      <c r="I54" s="683"/>
      <c r="J54" s="669" t="str">
        <f t="shared" si="0"/>
        <v>INCLUDED</v>
      </c>
    </row>
    <row r="55" spans="1:10" ht="31.5">
      <c r="A55" s="477">
        <v>38</v>
      </c>
      <c r="B55" s="668">
        <v>7000023168</v>
      </c>
      <c r="C55" s="668">
        <v>380</v>
      </c>
      <c r="D55" s="668" t="s">
        <v>464</v>
      </c>
      <c r="E55" s="668">
        <v>1000062697</v>
      </c>
      <c r="F55" s="675" t="s">
        <v>509</v>
      </c>
      <c r="G55" s="668" t="s">
        <v>467</v>
      </c>
      <c r="H55" s="668">
        <v>1</v>
      </c>
      <c r="I55" s="683"/>
      <c r="J55" s="669" t="str">
        <f t="shared" si="0"/>
        <v>INCLUDED</v>
      </c>
    </row>
    <row r="56" spans="1:10" ht="31.5">
      <c r="A56" s="477">
        <v>39</v>
      </c>
      <c r="B56" s="668">
        <v>7000023168</v>
      </c>
      <c r="C56" s="668">
        <v>390</v>
      </c>
      <c r="D56" s="668" t="s">
        <v>464</v>
      </c>
      <c r="E56" s="668">
        <v>1000062679</v>
      </c>
      <c r="F56" s="675" t="s">
        <v>510</v>
      </c>
      <c r="G56" s="668" t="s">
        <v>292</v>
      </c>
      <c r="H56" s="668">
        <v>1</v>
      </c>
      <c r="I56" s="683"/>
      <c r="J56" s="669" t="str">
        <f t="shared" si="0"/>
        <v>INCLUDED</v>
      </c>
    </row>
    <row r="57" spans="1:10" ht="31.5">
      <c r="A57" s="477">
        <v>40</v>
      </c>
      <c r="B57" s="668">
        <v>7000023168</v>
      </c>
      <c r="C57" s="668">
        <v>400</v>
      </c>
      <c r="D57" s="668" t="s">
        <v>464</v>
      </c>
      <c r="E57" s="668">
        <v>1000062699</v>
      </c>
      <c r="F57" s="675" t="s">
        <v>511</v>
      </c>
      <c r="G57" s="668" t="s">
        <v>467</v>
      </c>
      <c r="H57" s="668">
        <v>1</v>
      </c>
      <c r="I57" s="683"/>
      <c r="J57" s="669" t="str">
        <f t="shared" si="0"/>
        <v>INCLUDED</v>
      </c>
    </row>
    <row r="58" spans="1:10" ht="31.5">
      <c r="A58" s="477">
        <v>41</v>
      </c>
      <c r="B58" s="668">
        <v>7000023168</v>
      </c>
      <c r="C58" s="668">
        <v>410</v>
      </c>
      <c r="D58" s="668" t="s">
        <v>464</v>
      </c>
      <c r="E58" s="668">
        <v>1000062687</v>
      </c>
      <c r="F58" s="675" t="s">
        <v>512</v>
      </c>
      <c r="G58" s="668" t="s">
        <v>467</v>
      </c>
      <c r="H58" s="668">
        <v>1</v>
      </c>
      <c r="I58" s="683"/>
      <c r="J58" s="669" t="str">
        <f t="shared" si="0"/>
        <v>INCLUDED</v>
      </c>
    </row>
    <row r="59" spans="1:10" ht="31.5">
      <c r="A59" s="477">
        <v>42</v>
      </c>
      <c r="B59" s="668">
        <v>7000023168</v>
      </c>
      <c r="C59" s="668">
        <v>420</v>
      </c>
      <c r="D59" s="668" t="s">
        <v>464</v>
      </c>
      <c r="E59" s="668">
        <v>1000062696</v>
      </c>
      <c r="F59" s="675" t="s">
        <v>513</v>
      </c>
      <c r="G59" s="668" t="s">
        <v>292</v>
      </c>
      <c r="H59" s="668">
        <v>1</v>
      </c>
      <c r="I59" s="683"/>
      <c r="J59" s="669" t="str">
        <f t="shared" si="0"/>
        <v>INCLUDED</v>
      </c>
    </row>
    <row r="60" spans="1:10" ht="31.5">
      <c r="A60" s="477">
        <v>43</v>
      </c>
      <c r="B60" s="668">
        <v>7000023168</v>
      </c>
      <c r="C60" s="668">
        <v>430</v>
      </c>
      <c r="D60" s="668" t="s">
        <v>464</v>
      </c>
      <c r="E60" s="668">
        <v>1000062706</v>
      </c>
      <c r="F60" s="675" t="s">
        <v>514</v>
      </c>
      <c r="G60" s="668" t="s">
        <v>292</v>
      </c>
      <c r="H60" s="668">
        <v>300</v>
      </c>
      <c r="I60" s="683"/>
      <c r="J60" s="669" t="str">
        <f t="shared" si="0"/>
        <v>INCLUDED</v>
      </c>
    </row>
    <row r="61" spans="1:10" ht="31.5">
      <c r="A61" s="477">
        <v>44</v>
      </c>
      <c r="B61" s="668">
        <v>7000023168</v>
      </c>
      <c r="C61" s="668">
        <v>440</v>
      </c>
      <c r="D61" s="668" t="s">
        <v>464</v>
      </c>
      <c r="E61" s="668">
        <v>1000062685</v>
      </c>
      <c r="F61" s="675" t="s">
        <v>515</v>
      </c>
      <c r="G61" s="668" t="s">
        <v>465</v>
      </c>
      <c r="H61" s="668">
        <v>4</v>
      </c>
      <c r="I61" s="683"/>
      <c r="J61" s="669" t="str">
        <f t="shared" si="0"/>
        <v>INCLUDED</v>
      </c>
    </row>
    <row r="62" spans="1:10" ht="31.5">
      <c r="A62" s="477">
        <v>45</v>
      </c>
      <c r="B62" s="668">
        <v>7000023168</v>
      </c>
      <c r="C62" s="668">
        <v>450</v>
      </c>
      <c r="D62" s="668" t="s">
        <v>464</v>
      </c>
      <c r="E62" s="668">
        <v>1000062684</v>
      </c>
      <c r="F62" s="675" t="s">
        <v>516</v>
      </c>
      <c r="G62" s="668" t="s">
        <v>465</v>
      </c>
      <c r="H62" s="668">
        <v>1</v>
      </c>
      <c r="I62" s="683"/>
      <c r="J62" s="669" t="str">
        <f t="shared" si="0"/>
        <v>INCLUDED</v>
      </c>
    </row>
    <row r="63" spans="1:10" ht="47.25">
      <c r="A63" s="477">
        <v>46</v>
      </c>
      <c r="B63" s="668">
        <v>7000023168</v>
      </c>
      <c r="C63" s="668">
        <v>460</v>
      </c>
      <c r="D63" s="668" t="s">
        <v>464</v>
      </c>
      <c r="E63" s="668">
        <v>1000062675</v>
      </c>
      <c r="F63" s="675" t="s">
        <v>517</v>
      </c>
      <c r="G63" s="668" t="s">
        <v>465</v>
      </c>
      <c r="H63" s="668">
        <v>1</v>
      </c>
      <c r="I63" s="683"/>
      <c r="J63" s="669" t="str">
        <f t="shared" si="0"/>
        <v>INCLUDED</v>
      </c>
    </row>
    <row r="64" spans="1:10" ht="31.5">
      <c r="A64" s="477">
        <v>47</v>
      </c>
      <c r="B64" s="668">
        <v>7000023168</v>
      </c>
      <c r="C64" s="668">
        <v>470</v>
      </c>
      <c r="D64" s="668" t="s">
        <v>464</v>
      </c>
      <c r="E64" s="668">
        <v>1000062676</v>
      </c>
      <c r="F64" s="675" t="s">
        <v>518</v>
      </c>
      <c r="G64" s="668" t="s">
        <v>465</v>
      </c>
      <c r="H64" s="668">
        <v>1</v>
      </c>
      <c r="I64" s="683"/>
      <c r="J64" s="669" t="str">
        <f t="shared" si="0"/>
        <v>INCLUDED</v>
      </c>
    </row>
    <row r="65" spans="1:11" ht="63">
      <c r="A65" s="477">
        <v>48</v>
      </c>
      <c r="B65" s="668">
        <v>7000023168</v>
      </c>
      <c r="C65" s="668">
        <v>480</v>
      </c>
      <c r="D65" s="668" t="s">
        <v>464</v>
      </c>
      <c r="E65" s="668">
        <v>1000062680</v>
      </c>
      <c r="F65" s="675" t="s">
        <v>519</v>
      </c>
      <c r="G65" s="668" t="s">
        <v>291</v>
      </c>
      <c r="H65" s="668">
        <v>1</v>
      </c>
      <c r="I65" s="683"/>
      <c r="J65" s="669" t="str">
        <f t="shared" si="0"/>
        <v>INCLUDED</v>
      </c>
    </row>
    <row r="66" spans="1:11" ht="47.25">
      <c r="A66" s="477">
        <v>49</v>
      </c>
      <c r="B66" s="668">
        <v>7000023168</v>
      </c>
      <c r="C66" s="668">
        <v>490</v>
      </c>
      <c r="D66" s="668" t="s">
        <v>464</v>
      </c>
      <c r="E66" s="668">
        <v>1000062701</v>
      </c>
      <c r="F66" s="675" t="s">
        <v>520</v>
      </c>
      <c r="G66" s="668" t="s">
        <v>467</v>
      </c>
      <c r="H66" s="668">
        <v>1</v>
      </c>
      <c r="I66" s="683"/>
      <c r="J66" s="669" t="str">
        <f t="shared" si="0"/>
        <v>INCLUDED</v>
      </c>
    </row>
    <row r="67" spans="1:11" ht="47.25">
      <c r="A67" s="477">
        <v>50</v>
      </c>
      <c r="B67" s="668">
        <v>7000023168</v>
      </c>
      <c r="C67" s="668">
        <v>500</v>
      </c>
      <c r="D67" s="668" t="s">
        <v>464</v>
      </c>
      <c r="E67" s="668">
        <v>1000062705</v>
      </c>
      <c r="F67" s="675" t="s">
        <v>521</v>
      </c>
      <c r="G67" s="668" t="s">
        <v>467</v>
      </c>
      <c r="H67" s="668">
        <v>1</v>
      </c>
      <c r="I67" s="683"/>
      <c r="J67" s="669" t="str">
        <f t="shared" si="0"/>
        <v>INCLUDED</v>
      </c>
    </row>
    <row r="68" spans="1:11" ht="47.25">
      <c r="A68" s="477">
        <v>51</v>
      </c>
      <c r="B68" s="668">
        <v>7000023168</v>
      </c>
      <c r="C68" s="668">
        <v>510</v>
      </c>
      <c r="D68" s="668" t="s">
        <v>464</v>
      </c>
      <c r="E68" s="668">
        <v>1000062681</v>
      </c>
      <c r="F68" s="675" t="s">
        <v>522</v>
      </c>
      <c r="G68" s="668" t="s">
        <v>292</v>
      </c>
      <c r="H68" s="668">
        <v>1</v>
      </c>
      <c r="I68" s="683"/>
      <c r="J68" s="669" t="str">
        <f t="shared" si="0"/>
        <v>INCLUDED</v>
      </c>
    </row>
    <row r="69" spans="1:11" ht="63">
      <c r="A69" s="477">
        <v>52</v>
      </c>
      <c r="B69" s="668">
        <v>7000023168</v>
      </c>
      <c r="C69" s="668">
        <v>520</v>
      </c>
      <c r="D69" s="668" t="s">
        <v>464</v>
      </c>
      <c r="E69" s="668">
        <v>1000062689</v>
      </c>
      <c r="F69" s="675" t="s">
        <v>523</v>
      </c>
      <c r="G69" s="668" t="s">
        <v>292</v>
      </c>
      <c r="H69" s="668">
        <v>1</v>
      </c>
      <c r="I69" s="683"/>
      <c r="J69" s="669" t="str">
        <f t="shared" si="0"/>
        <v>INCLUDED</v>
      </c>
    </row>
    <row r="70" spans="1:11" ht="31.5">
      <c r="A70" s="477">
        <v>53</v>
      </c>
      <c r="B70" s="668">
        <v>7000023168</v>
      </c>
      <c r="C70" s="668">
        <v>530</v>
      </c>
      <c r="D70" s="668" t="s">
        <v>464</v>
      </c>
      <c r="E70" s="668">
        <v>1000062709</v>
      </c>
      <c r="F70" s="675" t="s">
        <v>524</v>
      </c>
      <c r="G70" s="668" t="s">
        <v>292</v>
      </c>
      <c r="H70" s="668">
        <v>1</v>
      </c>
      <c r="I70" s="683"/>
      <c r="J70" s="669" t="str">
        <f t="shared" si="0"/>
        <v>INCLUDED</v>
      </c>
    </row>
    <row r="71" spans="1:11" ht="31.5">
      <c r="A71" s="477">
        <v>54</v>
      </c>
      <c r="B71" s="668">
        <v>7000023168</v>
      </c>
      <c r="C71" s="668">
        <v>540</v>
      </c>
      <c r="D71" s="668" t="s">
        <v>464</v>
      </c>
      <c r="E71" s="668">
        <v>1000062703</v>
      </c>
      <c r="F71" s="675" t="s">
        <v>525</v>
      </c>
      <c r="G71" s="668" t="s">
        <v>292</v>
      </c>
      <c r="H71" s="668">
        <v>1</v>
      </c>
      <c r="I71" s="683"/>
      <c r="J71" s="669" t="str">
        <f t="shared" si="0"/>
        <v>INCLUDED</v>
      </c>
    </row>
    <row r="72" spans="1:11" ht="31.5">
      <c r="A72" s="477">
        <v>55</v>
      </c>
      <c r="B72" s="668">
        <v>7000023168</v>
      </c>
      <c r="C72" s="668">
        <v>550</v>
      </c>
      <c r="D72" s="668" t="s">
        <v>464</v>
      </c>
      <c r="E72" s="668">
        <v>1000062692</v>
      </c>
      <c r="F72" s="675" t="s">
        <v>526</v>
      </c>
      <c r="G72" s="668" t="s">
        <v>292</v>
      </c>
      <c r="H72" s="668">
        <v>1</v>
      </c>
      <c r="I72" s="683"/>
      <c r="J72" s="669" t="str">
        <f t="shared" si="0"/>
        <v>INCLUDED</v>
      </c>
    </row>
    <row r="73" spans="1:11" ht="31.5">
      <c r="A73" s="477">
        <v>56</v>
      </c>
      <c r="B73" s="668">
        <v>7000023168</v>
      </c>
      <c r="C73" s="668">
        <v>560</v>
      </c>
      <c r="D73" s="668" t="s">
        <v>464</v>
      </c>
      <c r="E73" s="668">
        <v>1000062682</v>
      </c>
      <c r="F73" s="675" t="s">
        <v>527</v>
      </c>
      <c r="G73" s="668" t="s">
        <v>292</v>
      </c>
      <c r="H73" s="668">
        <v>1</v>
      </c>
      <c r="I73" s="683"/>
      <c r="J73" s="669" t="str">
        <f t="shared" si="0"/>
        <v>INCLUDED</v>
      </c>
    </row>
    <row r="74" spans="1:11" ht="31.5">
      <c r="A74" s="477">
        <v>57</v>
      </c>
      <c r="B74" s="668">
        <v>7000023168</v>
      </c>
      <c r="C74" s="668">
        <v>570</v>
      </c>
      <c r="D74" s="668" t="s">
        <v>464</v>
      </c>
      <c r="E74" s="668">
        <v>1000062693</v>
      </c>
      <c r="F74" s="675" t="s">
        <v>528</v>
      </c>
      <c r="G74" s="668" t="s">
        <v>292</v>
      </c>
      <c r="H74" s="668">
        <v>1</v>
      </c>
      <c r="I74" s="683"/>
      <c r="J74" s="669" t="str">
        <f t="shared" si="0"/>
        <v>INCLUDED</v>
      </c>
    </row>
    <row r="75" spans="1:11" ht="31.5">
      <c r="A75" s="477">
        <v>58</v>
      </c>
      <c r="B75" s="668">
        <v>7000023168</v>
      </c>
      <c r="C75" s="668">
        <v>580</v>
      </c>
      <c r="D75" s="668" t="s">
        <v>464</v>
      </c>
      <c r="E75" s="668">
        <v>1000062691</v>
      </c>
      <c r="F75" s="675" t="s">
        <v>529</v>
      </c>
      <c r="G75" s="668" t="s">
        <v>292</v>
      </c>
      <c r="H75" s="668">
        <v>1</v>
      </c>
      <c r="I75" s="683"/>
      <c r="J75" s="669" t="str">
        <f t="shared" si="0"/>
        <v>INCLUDED</v>
      </c>
    </row>
    <row r="76" spans="1:11" ht="47.25">
      <c r="A76" s="477">
        <v>59</v>
      </c>
      <c r="B76" s="668">
        <v>7000023168</v>
      </c>
      <c r="C76" s="668">
        <v>590</v>
      </c>
      <c r="D76" s="668" t="s">
        <v>464</v>
      </c>
      <c r="E76" s="668">
        <v>1000062683</v>
      </c>
      <c r="F76" s="675" t="s">
        <v>530</v>
      </c>
      <c r="G76" s="668" t="s">
        <v>292</v>
      </c>
      <c r="H76" s="668">
        <v>1</v>
      </c>
      <c r="I76" s="683"/>
      <c r="J76" s="669" t="str">
        <f t="shared" si="0"/>
        <v>INCLUDED</v>
      </c>
    </row>
    <row r="77" spans="1:11" ht="16.5">
      <c r="A77" s="395"/>
      <c r="B77" s="838" t="s">
        <v>306</v>
      </c>
      <c r="C77" s="838"/>
      <c r="D77" s="838"/>
      <c r="E77" s="425"/>
      <c r="F77" s="426"/>
      <c r="G77" s="427"/>
      <c r="H77" s="427"/>
      <c r="I77" s="425"/>
      <c r="J77" s="645">
        <f>SUM(J18:J76)</f>
        <v>0</v>
      </c>
      <c r="K77" s="428"/>
    </row>
    <row r="78" spans="1:11" ht="71.45" customHeight="1">
      <c r="A78" s="394"/>
      <c r="B78" s="839" t="s">
        <v>463</v>
      </c>
      <c r="C78" s="839"/>
      <c r="D78" s="839"/>
      <c r="E78" s="839"/>
      <c r="F78" s="839"/>
      <c r="G78" s="839"/>
      <c r="H78" s="839"/>
      <c r="I78" s="839"/>
      <c r="J78" s="839"/>
      <c r="K78" s="428"/>
    </row>
    <row r="79" spans="1:11">
      <c r="B79" s="384"/>
      <c r="C79" s="384"/>
      <c r="D79" s="384"/>
      <c r="E79" s="384"/>
      <c r="F79" s="384"/>
      <c r="G79" s="384"/>
      <c r="H79" s="323"/>
      <c r="I79" s="384"/>
      <c r="J79" s="323"/>
      <c r="K79" s="428"/>
    </row>
    <row r="80" spans="1:11" s="429" customFormat="1" ht="16.5">
      <c r="B80" s="482" t="s">
        <v>307</v>
      </c>
      <c r="C80" s="833" t="str">
        <f>'Sch-1'!C82:D82</f>
        <v xml:space="preserve">  </v>
      </c>
      <c r="D80" s="830"/>
      <c r="G80" s="835" t="s">
        <v>309</v>
      </c>
      <c r="H80" s="835"/>
      <c r="I80" s="832" t="str">
        <f>'Sch-1'!K82</f>
        <v/>
      </c>
      <c r="J80" s="832"/>
    </row>
    <row r="81" spans="2:11" s="429" customFormat="1" ht="16.5">
      <c r="B81" s="482" t="s">
        <v>308</v>
      </c>
      <c r="C81" s="830" t="str">
        <f>'Sch-1'!C83:D83</f>
        <v/>
      </c>
      <c r="D81" s="830"/>
      <c r="G81" s="835" t="s">
        <v>121</v>
      </c>
      <c r="H81" s="835"/>
      <c r="I81" s="832" t="str">
        <f>'Sch-1'!K83</f>
        <v/>
      </c>
      <c r="J81" s="832"/>
    </row>
    <row r="82" spans="2:11" ht="16.5">
      <c r="B82" s="483"/>
      <c r="C82" s="484"/>
      <c r="D82" s="323"/>
      <c r="E82" s="485"/>
      <c r="F82" s="486"/>
      <c r="G82" s="323"/>
      <c r="H82" s="481"/>
      <c r="I82" s="428"/>
      <c r="J82" s="481"/>
      <c r="K82" s="428"/>
    </row>
    <row r="83" spans="2:11" ht="16.5">
      <c r="B83" s="487"/>
      <c r="C83" s="488"/>
      <c r="D83" s="487"/>
      <c r="E83" s="485"/>
      <c r="F83" s="486"/>
      <c r="G83" s="487"/>
      <c r="H83" s="481"/>
      <c r="I83" s="428"/>
      <c r="J83" s="481"/>
      <c r="K83" s="428"/>
    </row>
  </sheetData>
  <sheetProtection algorithmName="SHA-512" hashValue="4M/txwYpxbq9xdM7+mqpFG/5+azI1PJSK1Qvm3V+PETpaW9XVxsY/qZ7HBiPvfz/7f72bjIKup+fI2DDp7J7/w==" saltValue="OiiWlJnzAlvDQ6EyDeAr3A==" spinCount="100000" sheet="1" formatColumns="0" formatRows="0" selectLockedCells="1"/>
  <customSheetViews>
    <customSheetView guid="{D6014C68-3321-45CE-B9A8-38ED792935AC}" scale="80" showPageBreaks="1" printArea="1" view="pageBreakPreview" topLeftCell="A66">
      <selection activeCell="A78" sqref="A78"/>
      <pageMargins left="0.45" right="0.45" top="0.75" bottom="0.5" header="0.3" footer="0.3"/>
      <printOptions horizontalCentered="1"/>
      <pageSetup paperSize="9" scale="62" orientation="landscape" r:id="rId1"/>
      <headerFooter>
        <oddHeader>&amp;RSchedule-2
Page &amp;P of &amp;N</oddHeader>
      </headerFooter>
    </customSheetView>
    <customSheetView guid="{AD0333DF-5B33-49B5-B063-72505D20EFE4}" scale="85" showPageBreaks="1" printArea="1" view="pageBreakPreview" topLeftCell="A16">
      <selection activeCell="I22" sqref="I22:I24"/>
      <pageMargins left="0.45" right="0.45" top="0.75" bottom="0.5" header="0.3" footer="0.3"/>
      <printOptions horizontalCentered="1"/>
      <pageSetup paperSize="9" scale="62" orientation="landscape" r:id="rId2"/>
      <headerFooter>
        <oddHeader>&amp;RSchedule-2
Page &amp;P of &amp;N</oddHeader>
      </headerFooter>
    </customSheetView>
    <customSheetView guid="{BE68641D-0C1E-4F8D-890A-A660C199187C}" scale="85" showPageBreaks="1" printArea="1" view="pageBreakPreview" topLeftCell="A13">
      <selection activeCell="I24" sqref="I24"/>
      <pageMargins left="0.45" right="0.45" top="0.75" bottom="0.5" header="0.3" footer="0.3"/>
      <printOptions horizontalCentered="1"/>
      <pageSetup paperSize="9" scale="62" orientation="landscape" r:id="rId3"/>
      <headerFooter>
        <oddHeader>&amp;RSchedule-2
Page &amp;P of &amp;N</oddHeader>
      </headerFooter>
    </customSheetView>
    <customSheetView guid="{F658ED72-5E54-4C5B-BB2C-7A2962080984}" scale="85" showPageBreaks="1" printArea="1" view="pageBreakPreview" topLeftCell="A10">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DEF6DCE2-4A74-4BE5-B5D5-8143DC3F770A}" scale="85" showPageBreaks="1" printArea="1" view="pageBreakPreview" topLeftCell="A10">
      <selection activeCell="I19" sqref="I19"/>
      <pageMargins left="0.45" right="0.45" top="0.75" bottom="0.5" header="0.3" footer="0.3"/>
      <printOptions horizontalCentered="1"/>
      <pageSetup paperSize="9" scale="62" orientation="landscape" r:id="rId5"/>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6"/>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7"/>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11"/>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2"/>
      <headerFooter>
        <oddHeader>&amp;RSchedule-2
Page &amp;P of &amp;N</oddHeader>
      </headerFooter>
    </customSheetView>
    <customSheetView guid="{112647D2-7580-431B-99B5-DD512E2AD50E}" scale="85" showPageBreaks="1" printArea="1" view="pageBreakPreview">
      <selection activeCell="I22" sqref="I22:I24"/>
      <pageMargins left="0.45" right="0.45" top="0.75" bottom="0.5" header="0.3" footer="0.3"/>
      <printOptions horizontalCentered="1"/>
      <pageSetup paperSize="9" scale="62" orientation="landscape" r:id="rId13"/>
      <headerFooter>
        <oddHeader>&amp;RSchedule-2
Page &amp;P of &amp;N</oddHeader>
      </headerFooter>
    </customSheetView>
    <customSheetView guid="{C44C314C-9BEB-403F-A933-6B948E5C1171}" scale="85" showPageBreaks="1" printArea="1" view="pageBreakPreview" topLeftCell="A606">
      <selection activeCell="I113" sqref="I18:I113"/>
      <pageMargins left="0.45" right="0.45" top="0.75" bottom="0.5" header="0.3" footer="0.3"/>
      <printOptions horizontalCentered="1"/>
      <pageSetup paperSize="9" scale="62" orientation="landscape" r:id="rId14"/>
      <headerFooter>
        <oddHeader>&amp;RSchedule-2
Page &amp;P of &amp;N</oddHeader>
      </headerFooter>
    </customSheetView>
    <customSheetView guid="{81DACAF2-BAC6-4DB6-B348-0CFDA844DB47}" scale="80" showPageBreaks="1" printArea="1" view="pageBreakPreview" topLeftCell="A66">
      <selection activeCell="A78" sqref="A78"/>
      <pageMargins left="0.45" right="0.45" top="0.75" bottom="0.5" header="0.3" footer="0.3"/>
      <printOptions horizontalCentered="1"/>
      <pageSetup paperSize="9" scale="62" orientation="landscape" r:id="rId15"/>
      <headerFooter>
        <oddHeader>&amp;RSchedule-2
Page &amp;P of &amp;N</oddHeader>
      </headerFooter>
    </customSheetView>
    <customSheetView guid="{F8BC3726-5A62-405A-B2E7-E6EF40A7CDF6}" scale="80" showPageBreaks="1" printArea="1" view="pageBreakPreview" topLeftCell="A66">
      <selection activeCell="A78" sqref="A78"/>
      <pageMargins left="0.45" right="0.45" top="0.75" bottom="0.5" header="0.3" footer="0.3"/>
      <printOptions horizontalCentered="1"/>
      <pageSetup paperSize="9" scale="62" orientation="landscape" r:id="rId16"/>
      <headerFooter>
        <oddHeader>&amp;RSchedule-2
Page &amp;P of &amp;N</oddHeader>
      </headerFooter>
    </customSheetView>
  </customSheetViews>
  <mergeCells count="20">
    <mergeCell ref="N3:O3"/>
    <mergeCell ref="A4:J4"/>
    <mergeCell ref="A3:J3"/>
    <mergeCell ref="C81:D81"/>
    <mergeCell ref="B77:D77"/>
    <mergeCell ref="B78:J78"/>
    <mergeCell ref="C80:D80"/>
    <mergeCell ref="I80:J80"/>
    <mergeCell ref="A6:B6"/>
    <mergeCell ref="I14:J14"/>
    <mergeCell ref="A7:F7"/>
    <mergeCell ref="A8:G8"/>
    <mergeCell ref="C10:E10"/>
    <mergeCell ref="C9:E9"/>
    <mergeCell ref="C12:E12"/>
    <mergeCell ref="C11:E11"/>
    <mergeCell ref="A13:J13"/>
    <mergeCell ref="G81:H81"/>
    <mergeCell ref="G80:H80"/>
    <mergeCell ref="I81:J81"/>
  </mergeCells>
  <dataValidations count="2">
    <dataValidation type="decimal" operator="greaterThan" allowBlank="1" showInputMessage="1" showErrorMessage="1" error="Enter only Numeric value greater than zero or leave the cell blank !" sqref="I64660:I64661" xr:uid="{00000000-0002-0000-0500-000000000000}">
      <formula1>0</formula1>
    </dataValidation>
    <dataValidation type="decimal" operator="greaterThanOrEqual" allowBlank="1" showInputMessage="1" showErrorMessage="1" sqref="I18:I76" xr:uid="{00000000-0002-0000-0500-000001000000}">
      <formula1>0</formula1>
    </dataValidation>
  </dataValidations>
  <printOptions horizontalCentered="1"/>
  <pageMargins left="0.45" right="0.45" top="0.75" bottom="0.5" header="0.3" footer="0.3"/>
  <pageSetup paperSize="9" scale="62" orientation="landscape" r:id="rId17"/>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58"/>
  <sheetViews>
    <sheetView view="pageBreakPreview" topLeftCell="A33" zoomScale="70" zoomScaleNormal="80" zoomScaleSheetLayoutView="70" workbookViewId="0">
      <selection activeCell="W48" sqref="W48"/>
    </sheetView>
  </sheetViews>
  <sheetFormatPr defaultColWidth="38.5703125" defaultRowHeight="15.75"/>
  <cols>
    <col min="1" max="1" width="5.5703125" style="19" customWidth="1"/>
    <col min="2" max="2" width="16.140625" style="19" customWidth="1"/>
    <col min="3" max="3" width="9.7109375" style="19" customWidth="1"/>
    <col min="4" max="4" width="15.85546875" style="19" customWidth="1"/>
    <col min="5" max="5" width="9.28515625" style="19" customWidth="1"/>
    <col min="6" max="6" width="26.42578125" style="380" customWidth="1"/>
    <col min="7" max="7" width="13.85546875" style="380" customWidth="1"/>
    <col min="8" max="8" width="13.85546875" style="710" hidden="1" customWidth="1"/>
    <col min="9" max="9" width="15.7109375" style="710" hidden="1" customWidth="1"/>
    <col min="10" max="10" width="13.85546875" style="710" hidden="1" customWidth="1"/>
    <col min="11" max="11" width="15.42578125" style="710" hidden="1" customWidth="1"/>
    <col min="12" max="12" width="59.5703125" style="8" customWidth="1"/>
    <col min="13" max="13" width="8.7109375" style="9" customWidth="1"/>
    <col min="14" max="14" width="10.5703125" style="414" customWidth="1"/>
    <col min="15" max="15" width="22.710937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7" t="str">
        <f>Cover!B3</f>
        <v>CC/NT/W-MISC/DOM/A02/23/01366/Rfx-5002002681</v>
      </c>
      <c r="B1" s="17"/>
      <c r="C1" s="17"/>
      <c r="D1" s="17"/>
      <c r="E1" s="17"/>
      <c r="F1" s="378"/>
      <c r="G1" s="378"/>
      <c r="H1" s="708"/>
      <c r="I1" s="708"/>
      <c r="J1" s="708"/>
      <c r="K1" s="708"/>
      <c r="L1" s="362"/>
      <c r="M1" s="6"/>
      <c r="N1" s="6"/>
      <c r="O1" s="1"/>
      <c r="P1" s="2" t="s">
        <v>17</v>
      </c>
    </row>
    <row r="2" spans="1:31">
      <c r="A2" s="18"/>
      <c r="B2" s="18"/>
      <c r="C2" s="18"/>
      <c r="D2" s="18"/>
      <c r="E2" s="18"/>
      <c r="F2" s="379"/>
      <c r="G2" s="379"/>
      <c r="H2" s="709"/>
      <c r="I2" s="709"/>
      <c r="J2" s="709"/>
      <c r="K2" s="709"/>
      <c r="L2" s="356"/>
      <c r="M2" s="4"/>
      <c r="N2" s="4"/>
      <c r="O2" s="3"/>
      <c r="P2" s="3"/>
    </row>
    <row r="3" spans="1:31" ht="89.45" customHeight="1">
      <c r="A3" s="820" t="str">
        <f>Cover!$B$2</f>
        <v>“Solar PV Power Plant SP01 at Nagda associated with 
Establishment of Solar PV Power Plant at Nagda”</v>
      </c>
      <c r="B3" s="820"/>
      <c r="C3" s="820"/>
      <c r="D3" s="820"/>
      <c r="E3" s="820"/>
      <c r="F3" s="820"/>
      <c r="G3" s="820"/>
      <c r="H3" s="820"/>
      <c r="I3" s="820"/>
      <c r="J3" s="820"/>
      <c r="K3" s="820"/>
      <c r="L3" s="820"/>
      <c r="M3" s="820"/>
      <c r="N3" s="820"/>
      <c r="O3" s="820"/>
      <c r="P3" s="820"/>
    </row>
    <row r="4" spans="1:31" ht="16.5">
      <c r="A4" s="821" t="s">
        <v>19</v>
      </c>
      <c r="B4" s="821"/>
      <c r="C4" s="821"/>
      <c r="D4" s="821"/>
      <c r="E4" s="821"/>
      <c r="F4" s="821"/>
      <c r="G4" s="821"/>
      <c r="H4" s="821"/>
      <c r="I4" s="821"/>
      <c r="J4" s="821"/>
      <c r="K4" s="821"/>
      <c r="L4" s="821"/>
      <c r="M4" s="821"/>
      <c r="N4" s="821"/>
      <c r="O4" s="821"/>
      <c r="P4" s="821"/>
    </row>
    <row r="6" spans="1:31" ht="21.75" customHeight="1">
      <c r="A6" s="822" t="s">
        <v>335</v>
      </c>
      <c r="B6" s="822"/>
      <c r="C6" s="4"/>
      <c r="D6" s="323"/>
      <c r="E6" s="4"/>
      <c r="F6" s="4"/>
      <c r="G6" s="4"/>
      <c r="H6" s="687"/>
      <c r="I6" s="687"/>
    </row>
    <row r="7" spans="1:31" ht="21" customHeight="1">
      <c r="A7" s="826">
        <f>'Sch-1'!A7</f>
        <v>0</v>
      </c>
      <c r="B7" s="826"/>
      <c r="C7" s="826"/>
      <c r="D7" s="826"/>
      <c r="E7" s="826"/>
      <c r="F7" s="826"/>
      <c r="G7" s="826"/>
      <c r="H7" s="826"/>
      <c r="I7" s="826"/>
      <c r="J7" s="711"/>
      <c r="K7" s="711"/>
      <c r="L7" s="363"/>
      <c r="M7" s="10" t="s">
        <v>1</v>
      </c>
      <c r="N7" s="415"/>
      <c r="O7" s="3"/>
      <c r="P7" s="3"/>
    </row>
    <row r="8" spans="1:31" ht="22.5" customHeight="1">
      <c r="A8" s="823" t="str">
        <f>"Bidder’s Name and Address  (" &amp; MID('Names of Bidder'!B9,9, 20) &amp; ") :"</f>
        <v>Bidder’s Name and Address  (Sole Bidder) :</v>
      </c>
      <c r="B8" s="823"/>
      <c r="C8" s="823"/>
      <c r="D8" s="823"/>
      <c r="E8" s="823"/>
      <c r="F8" s="823"/>
      <c r="G8" s="823"/>
      <c r="H8" s="689"/>
      <c r="I8" s="689"/>
      <c r="J8" s="712"/>
      <c r="K8" s="712"/>
      <c r="L8" s="463"/>
      <c r="M8" s="11" t="str">
        <f>'Sch-1'!K8</f>
        <v>Contract Services</v>
      </c>
      <c r="N8" s="463"/>
      <c r="O8" s="3"/>
      <c r="P8" s="3"/>
    </row>
    <row r="9" spans="1:31" ht="24.75" customHeight="1">
      <c r="A9" s="416" t="s">
        <v>12</v>
      </c>
      <c r="B9" s="375"/>
      <c r="C9" s="826" t="str">
        <f>IF('Names of Bidder'!D9=0, "", 'Names of Bidder'!D9)</f>
        <v/>
      </c>
      <c r="D9" s="826"/>
      <c r="E9" s="826"/>
      <c r="F9" s="826"/>
      <c r="G9" s="826"/>
      <c r="H9" s="690"/>
      <c r="I9" s="690"/>
      <c r="J9" s="713"/>
      <c r="K9" s="713"/>
      <c r="L9" s="364"/>
      <c r="M9" s="11" t="str">
        <f>'Sch-1'!K9</f>
        <v>Power Grid Corporation of India Ltd.,</v>
      </c>
      <c r="N9" s="4"/>
      <c r="O9" s="3"/>
      <c r="P9" s="3"/>
    </row>
    <row r="10" spans="1:31" ht="21" customHeight="1">
      <c r="A10" s="416" t="s">
        <v>11</v>
      </c>
      <c r="B10" s="375"/>
      <c r="C10" s="825" t="str">
        <f>IF('Names of Bidder'!D10=0, "", 'Names of Bidder'!D10)</f>
        <v/>
      </c>
      <c r="D10" s="825"/>
      <c r="E10" s="825"/>
      <c r="F10" s="825"/>
      <c r="G10" s="825"/>
      <c r="H10" s="690"/>
      <c r="I10" s="690"/>
      <c r="J10" s="713"/>
      <c r="K10" s="713"/>
      <c r="L10" s="364"/>
      <c r="M10" s="11" t="str">
        <f>'Sch-1'!K10</f>
        <v>"Saudamini", Plot No.-2</v>
      </c>
      <c r="N10" s="4"/>
      <c r="O10" s="3"/>
      <c r="P10" s="3"/>
    </row>
    <row r="11" spans="1:31" ht="20.25" customHeight="1">
      <c r="A11" s="377"/>
      <c r="B11" s="377"/>
      <c r="C11" s="825" t="str">
        <f>IF('Names of Bidder'!D11=0, "", 'Names of Bidder'!D11)</f>
        <v/>
      </c>
      <c r="D11" s="825"/>
      <c r="E11" s="825"/>
      <c r="F11" s="825"/>
      <c r="G11" s="825"/>
      <c r="H11" s="690"/>
      <c r="I11" s="690"/>
      <c r="J11" s="713"/>
      <c r="K11" s="713"/>
      <c r="L11" s="364"/>
      <c r="M11" s="11" t="str">
        <f>'Sch-1'!K11</f>
        <v xml:space="preserve">Sector-29, </v>
      </c>
      <c r="N11" s="4"/>
      <c r="O11" s="3"/>
      <c r="P11" s="3"/>
    </row>
    <row r="12" spans="1:31" ht="21" customHeight="1">
      <c r="A12" s="377"/>
      <c r="B12" s="377"/>
      <c r="C12" s="825" t="str">
        <f>IF('Names of Bidder'!D12=0, "", 'Names of Bidder'!D12)</f>
        <v/>
      </c>
      <c r="D12" s="825"/>
      <c r="E12" s="825"/>
      <c r="F12" s="825"/>
      <c r="G12" s="825"/>
      <c r="H12" s="690"/>
      <c r="I12" s="690"/>
      <c r="J12" s="713"/>
      <c r="K12" s="713"/>
      <c r="L12" s="364"/>
      <c r="M12" s="11" t="str">
        <f>'Sch-1'!K12</f>
        <v>Gurgaon (Haryana) - 122001</v>
      </c>
      <c r="N12" s="4"/>
      <c r="O12" s="3"/>
      <c r="P12" s="3"/>
    </row>
    <row r="13" spans="1:31">
      <c r="A13" s="20"/>
      <c r="B13" s="20"/>
      <c r="C13" s="20"/>
      <c r="D13" s="20"/>
      <c r="E13" s="20"/>
      <c r="F13" s="381"/>
      <c r="G13" s="381"/>
      <c r="H13" s="714"/>
      <c r="I13" s="714"/>
      <c r="J13" s="714"/>
      <c r="K13" s="714"/>
      <c r="L13" s="364"/>
      <c r="M13" s="237"/>
      <c r="N13" s="377"/>
      <c r="O13" s="11"/>
      <c r="P13" s="3"/>
    </row>
    <row r="14" spans="1:31" ht="24.75" customHeight="1">
      <c r="A14" s="847" t="s">
        <v>21</v>
      </c>
      <c r="B14" s="847"/>
      <c r="C14" s="847"/>
      <c r="D14" s="847"/>
      <c r="E14" s="847"/>
      <c r="F14" s="847"/>
      <c r="G14" s="847"/>
      <c r="H14" s="847"/>
      <c r="I14" s="847"/>
      <c r="J14" s="847"/>
      <c r="K14" s="847"/>
      <c r="L14" s="847"/>
      <c r="M14" s="847"/>
      <c r="N14" s="847"/>
      <c r="O14" s="847"/>
      <c r="P14" s="847"/>
    </row>
    <row r="15" spans="1:31" ht="24.75" customHeight="1">
      <c r="A15" s="667"/>
      <c r="B15" s="667"/>
      <c r="C15" s="667"/>
      <c r="D15" s="667"/>
      <c r="E15" s="667"/>
      <c r="F15" s="667"/>
      <c r="G15" s="667"/>
      <c r="H15" s="715"/>
      <c r="I15" s="715"/>
      <c r="J15" s="715"/>
      <c r="K15" s="715"/>
      <c r="L15" s="667"/>
      <c r="M15" s="841" t="s">
        <v>339</v>
      </c>
      <c r="N15" s="841"/>
      <c r="O15" s="841"/>
      <c r="P15" s="841"/>
    </row>
    <row r="16" spans="1:31" s="397" customFormat="1" ht="125.25" customHeight="1">
      <c r="A16" s="432" t="s">
        <v>7</v>
      </c>
      <c r="B16" s="433" t="s">
        <v>258</v>
      </c>
      <c r="C16" s="433" t="s">
        <v>270</v>
      </c>
      <c r="D16" s="433" t="s">
        <v>269</v>
      </c>
      <c r="E16" s="433" t="s">
        <v>271</v>
      </c>
      <c r="F16" s="433" t="s">
        <v>272</v>
      </c>
      <c r="G16" s="432" t="s">
        <v>25</v>
      </c>
      <c r="H16" s="716" t="s">
        <v>311</v>
      </c>
      <c r="I16" s="717" t="s">
        <v>460</v>
      </c>
      <c r="J16" s="717" t="s">
        <v>300</v>
      </c>
      <c r="K16" s="717" t="s">
        <v>461</v>
      </c>
      <c r="L16" s="434" t="s">
        <v>15</v>
      </c>
      <c r="M16" s="435" t="s">
        <v>9</v>
      </c>
      <c r="N16" s="435" t="s">
        <v>16</v>
      </c>
      <c r="O16" s="434" t="s">
        <v>23</v>
      </c>
      <c r="P16" s="434" t="s">
        <v>24</v>
      </c>
      <c r="Q16" s="396"/>
      <c r="R16" s="557" t="s">
        <v>332</v>
      </c>
      <c r="S16" s="560" t="s">
        <v>333</v>
      </c>
      <c r="T16" s="557" t="s">
        <v>330</v>
      </c>
      <c r="U16" s="557" t="s">
        <v>331</v>
      </c>
      <c r="V16" s="396"/>
      <c r="W16" s="396"/>
      <c r="X16" s="396"/>
      <c r="Y16" s="396"/>
      <c r="Z16" s="396"/>
      <c r="AA16" s="396"/>
      <c r="AB16" s="396"/>
      <c r="AC16" s="396"/>
      <c r="AD16" s="396"/>
      <c r="AE16" s="396"/>
    </row>
    <row r="17" spans="1:31" s="397" customFormat="1" ht="16.5">
      <c r="A17" s="15">
        <v>1</v>
      </c>
      <c r="B17" s="15">
        <v>2</v>
      </c>
      <c r="C17" s="15">
        <v>3</v>
      </c>
      <c r="D17" s="15">
        <v>4</v>
      </c>
      <c r="E17" s="15">
        <v>5</v>
      </c>
      <c r="F17" s="361">
        <v>6</v>
      </c>
      <c r="G17" s="361">
        <v>7</v>
      </c>
      <c r="H17" s="716">
        <v>8</v>
      </c>
      <c r="I17" s="716">
        <v>9</v>
      </c>
      <c r="J17" s="716">
        <v>10</v>
      </c>
      <c r="K17" s="716">
        <v>11</v>
      </c>
      <c r="L17" s="361">
        <v>8</v>
      </c>
      <c r="M17" s="15">
        <v>9</v>
      </c>
      <c r="N17" s="15">
        <v>10</v>
      </c>
      <c r="O17" s="15">
        <v>11</v>
      </c>
      <c r="P17" s="15" t="s">
        <v>603</v>
      </c>
      <c r="Q17" s="396"/>
      <c r="V17" s="396"/>
      <c r="W17" s="396"/>
      <c r="X17" s="396"/>
      <c r="Y17" s="396"/>
      <c r="Z17" s="396"/>
      <c r="AA17" s="396"/>
      <c r="AB17" s="396"/>
      <c r="AC17" s="396"/>
      <c r="AD17" s="396"/>
      <c r="AE17" s="396"/>
    </row>
    <row r="18" spans="1:31" s="662" customFormat="1" ht="27" customHeight="1">
      <c r="A18" s="659" t="s">
        <v>50</v>
      </c>
      <c r="B18" s="663" t="s">
        <v>470</v>
      </c>
      <c r="C18" s="659"/>
      <c r="D18" s="659"/>
      <c r="E18" s="659"/>
      <c r="F18" s="660"/>
      <c r="G18" s="660"/>
      <c r="H18" s="718"/>
      <c r="I18" s="718"/>
      <c r="J18" s="718"/>
      <c r="K18" s="718"/>
      <c r="L18" s="660"/>
      <c r="M18" s="659"/>
      <c r="N18" s="659"/>
      <c r="O18" s="659"/>
      <c r="P18" s="659"/>
      <c r="Q18" s="661"/>
      <c r="V18" s="661"/>
      <c r="W18" s="661"/>
      <c r="X18" s="661"/>
      <c r="Y18" s="661"/>
      <c r="Z18" s="661"/>
      <c r="AA18" s="661"/>
      <c r="AB18" s="661"/>
      <c r="AC18" s="661"/>
      <c r="AD18" s="661"/>
      <c r="AE18" s="661"/>
    </row>
    <row r="19" spans="1:31" ht="47.25" customHeight="1">
      <c r="A19" s="670">
        <v>1</v>
      </c>
      <c r="B19" s="668">
        <v>7000023168</v>
      </c>
      <c r="C19" s="668">
        <v>600</v>
      </c>
      <c r="D19" s="668">
        <v>30</v>
      </c>
      <c r="E19" s="668">
        <v>10</v>
      </c>
      <c r="F19" s="668" t="s">
        <v>531</v>
      </c>
      <c r="G19" s="668">
        <v>100034636</v>
      </c>
      <c r="H19" s="719">
        <v>998731</v>
      </c>
      <c r="I19" s="720"/>
      <c r="J19" s="719">
        <v>18</v>
      </c>
      <c r="K19" s="721"/>
      <c r="L19" s="676" t="s">
        <v>534</v>
      </c>
      <c r="M19" s="668" t="s">
        <v>467</v>
      </c>
      <c r="N19" s="668">
        <v>1</v>
      </c>
      <c r="O19" s="673"/>
      <c r="P19" s="671" t="str">
        <f t="shared" ref="P19:P47" si="0">IF(O19=0, "INCLUDED", IF(ISERROR(N19*O19), O19, N19*O19))</f>
        <v>INCLUDED</v>
      </c>
      <c r="Q19" s="461">
        <f t="shared" ref="Q19" si="1">IF(P19="Included",0,P19)</f>
        <v>0</v>
      </c>
      <c r="R19" s="409">
        <f>IF( K19="",J19*(IF(P19="Included",0,P19))/100,K19*(IF(P19="Included",0,P19)))</f>
        <v>0</v>
      </c>
      <c r="S19" s="556">
        <f>Discount!$J$36</f>
        <v>0</v>
      </c>
      <c r="T19" s="409">
        <f>S19*Q19</f>
        <v>0</v>
      </c>
      <c r="U19" s="410">
        <f>IF(K19="",J19*T19/100,K19*T19)</f>
        <v>0</v>
      </c>
      <c r="V19" s="665">
        <f>O19*N19</f>
        <v>0</v>
      </c>
      <c r="W19" s="239"/>
      <c r="X19" s="239"/>
      <c r="Y19" s="239"/>
      <c r="Z19" s="239"/>
      <c r="AA19" s="239"/>
    </row>
    <row r="20" spans="1:31" ht="47.25" customHeight="1">
      <c r="A20" s="670">
        <v>2</v>
      </c>
      <c r="B20" s="668">
        <v>7000023168</v>
      </c>
      <c r="C20" s="668">
        <v>600</v>
      </c>
      <c r="D20" s="668">
        <v>30</v>
      </c>
      <c r="E20" s="668">
        <v>20</v>
      </c>
      <c r="F20" s="668" t="s">
        <v>531</v>
      </c>
      <c r="G20" s="668">
        <v>100034617</v>
      </c>
      <c r="H20" s="719">
        <v>995455</v>
      </c>
      <c r="I20" s="720"/>
      <c r="J20" s="719">
        <v>18</v>
      </c>
      <c r="K20" s="721"/>
      <c r="L20" s="676" t="s">
        <v>535</v>
      </c>
      <c r="M20" s="668" t="s">
        <v>467</v>
      </c>
      <c r="N20" s="668">
        <v>1</v>
      </c>
      <c r="O20" s="673"/>
      <c r="P20" s="671" t="str">
        <f t="shared" si="0"/>
        <v>INCLUDED</v>
      </c>
      <c r="Q20" s="461">
        <f t="shared" ref="Q20:Q47" si="2">IF(P20="Included",0,P20)</f>
        <v>0</v>
      </c>
      <c r="R20" s="409">
        <f t="shared" ref="R20:R47" si="3">IF( K20="",J20*(IF(P20="Included",0,P20))/100,K20*(IF(P20="Included",0,P20)))</f>
        <v>0</v>
      </c>
      <c r="S20" s="556">
        <f>Discount!$J$36</f>
        <v>0</v>
      </c>
      <c r="T20" s="409">
        <f t="shared" ref="T20:T47" si="4">S20*Q20</f>
        <v>0</v>
      </c>
      <c r="U20" s="410">
        <f t="shared" ref="U20:U47" si="5">IF(K20="",J20*T20/100,K20*T20)</f>
        <v>0</v>
      </c>
      <c r="V20" s="665">
        <f t="shared" ref="V20:V47" si="6">O20*N20</f>
        <v>0</v>
      </c>
      <c r="W20" s="239"/>
      <c r="X20" s="239"/>
      <c r="Y20" s="239"/>
      <c r="Z20" s="239"/>
      <c r="AA20" s="239"/>
    </row>
    <row r="21" spans="1:31" ht="47.25" customHeight="1">
      <c r="A21" s="670">
        <v>3</v>
      </c>
      <c r="B21" s="668">
        <v>7000023168</v>
      </c>
      <c r="C21" s="668">
        <v>600</v>
      </c>
      <c r="D21" s="668">
        <v>30</v>
      </c>
      <c r="E21" s="668">
        <v>30</v>
      </c>
      <c r="F21" s="668" t="s">
        <v>531</v>
      </c>
      <c r="G21" s="668">
        <v>100034632</v>
      </c>
      <c r="H21" s="719">
        <v>998736</v>
      </c>
      <c r="I21" s="720"/>
      <c r="J21" s="719">
        <v>18</v>
      </c>
      <c r="K21" s="721"/>
      <c r="L21" s="676" t="s">
        <v>536</v>
      </c>
      <c r="M21" s="668" t="s">
        <v>467</v>
      </c>
      <c r="N21" s="668">
        <v>1</v>
      </c>
      <c r="O21" s="673"/>
      <c r="P21" s="671" t="str">
        <f t="shared" si="0"/>
        <v>INCLUDED</v>
      </c>
      <c r="Q21" s="461">
        <f t="shared" si="2"/>
        <v>0</v>
      </c>
      <c r="R21" s="409">
        <f t="shared" si="3"/>
        <v>0</v>
      </c>
      <c r="S21" s="556">
        <f>Discount!$J$36</f>
        <v>0</v>
      </c>
      <c r="T21" s="409">
        <f t="shared" si="4"/>
        <v>0</v>
      </c>
      <c r="U21" s="410">
        <f t="shared" si="5"/>
        <v>0</v>
      </c>
      <c r="V21" s="665">
        <f t="shared" si="6"/>
        <v>0</v>
      </c>
      <c r="W21" s="239"/>
      <c r="X21" s="239"/>
      <c r="Y21" s="239"/>
      <c r="Z21" s="239"/>
      <c r="AA21" s="239"/>
    </row>
    <row r="22" spans="1:31" ht="47.25" customHeight="1">
      <c r="A22" s="670">
        <v>4</v>
      </c>
      <c r="B22" s="668">
        <v>7000023168</v>
      </c>
      <c r="C22" s="668">
        <v>600</v>
      </c>
      <c r="D22" s="668">
        <v>30</v>
      </c>
      <c r="E22" s="668">
        <v>40</v>
      </c>
      <c r="F22" s="668" t="s">
        <v>531</v>
      </c>
      <c r="G22" s="668">
        <v>100034633</v>
      </c>
      <c r="H22" s="719">
        <v>998736</v>
      </c>
      <c r="I22" s="720"/>
      <c r="J22" s="719">
        <v>18</v>
      </c>
      <c r="K22" s="721"/>
      <c r="L22" s="676" t="s">
        <v>537</v>
      </c>
      <c r="M22" s="668" t="s">
        <v>467</v>
      </c>
      <c r="N22" s="668">
        <v>1</v>
      </c>
      <c r="O22" s="673"/>
      <c r="P22" s="671" t="str">
        <f t="shared" si="0"/>
        <v>INCLUDED</v>
      </c>
      <c r="Q22" s="461">
        <f t="shared" si="2"/>
        <v>0</v>
      </c>
      <c r="R22" s="409">
        <f t="shared" si="3"/>
        <v>0</v>
      </c>
      <c r="S22" s="556">
        <f>Discount!$J$36</f>
        <v>0</v>
      </c>
      <c r="T22" s="409">
        <f t="shared" si="4"/>
        <v>0</v>
      </c>
      <c r="U22" s="410">
        <f t="shared" si="5"/>
        <v>0</v>
      </c>
      <c r="V22" s="665">
        <f t="shared" si="6"/>
        <v>0</v>
      </c>
      <c r="W22" s="239"/>
      <c r="X22" s="239"/>
      <c r="Y22" s="239"/>
      <c r="Z22" s="239"/>
      <c r="AA22" s="239"/>
    </row>
    <row r="23" spans="1:31" ht="47.25" customHeight="1">
      <c r="A23" s="670">
        <v>5</v>
      </c>
      <c r="B23" s="668">
        <v>7000023168</v>
      </c>
      <c r="C23" s="668">
        <v>600</v>
      </c>
      <c r="D23" s="668">
        <v>30</v>
      </c>
      <c r="E23" s="668">
        <v>50</v>
      </c>
      <c r="F23" s="668" t="s">
        <v>531</v>
      </c>
      <c r="G23" s="668">
        <v>100034634</v>
      </c>
      <c r="H23" s="719">
        <v>998736</v>
      </c>
      <c r="I23" s="720"/>
      <c r="J23" s="719">
        <v>18</v>
      </c>
      <c r="K23" s="721"/>
      <c r="L23" s="676" t="s">
        <v>538</v>
      </c>
      <c r="M23" s="668" t="s">
        <v>467</v>
      </c>
      <c r="N23" s="668">
        <v>1</v>
      </c>
      <c r="O23" s="673"/>
      <c r="P23" s="671" t="str">
        <f t="shared" si="0"/>
        <v>INCLUDED</v>
      </c>
      <c r="Q23" s="461">
        <f t="shared" si="2"/>
        <v>0</v>
      </c>
      <c r="R23" s="409">
        <f t="shared" si="3"/>
        <v>0</v>
      </c>
      <c r="S23" s="556">
        <f>Discount!$J$36</f>
        <v>0</v>
      </c>
      <c r="T23" s="409">
        <f t="shared" si="4"/>
        <v>0</v>
      </c>
      <c r="U23" s="410">
        <f t="shared" si="5"/>
        <v>0</v>
      </c>
      <c r="V23" s="665">
        <f t="shared" si="6"/>
        <v>0</v>
      </c>
      <c r="W23" s="239"/>
      <c r="X23" s="239"/>
      <c r="Y23" s="239"/>
      <c r="Z23" s="239"/>
      <c r="AA23" s="239"/>
    </row>
    <row r="24" spans="1:31" ht="47.25" customHeight="1">
      <c r="A24" s="670">
        <v>6</v>
      </c>
      <c r="B24" s="668">
        <v>7000023168</v>
      </c>
      <c r="C24" s="668">
        <v>600</v>
      </c>
      <c r="D24" s="668">
        <v>30</v>
      </c>
      <c r="E24" s="668">
        <v>60</v>
      </c>
      <c r="F24" s="668" t="s">
        <v>531</v>
      </c>
      <c r="G24" s="668">
        <v>100034637</v>
      </c>
      <c r="H24" s="719">
        <v>998731</v>
      </c>
      <c r="I24" s="720"/>
      <c r="J24" s="719">
        <v>18</v>
      </c>
      <c r="K24" s="721"/>
      <c r="L24" s="676" t="s">
        <v>539</v>
      </c>
      <c r="M24" s="668" t="s">
        <v>467</v>
      </c>
      <c r="N24" s="668">
        <v>1</v>
      </c>
      <c r="O24" s="673"/>
      <c r="P24" s="671" t="str">
        <f t="shared" si="0"/>
        <v>INCLUDED</v>
      </c>
      <c r="Q24" s="461">
        <f t="shared" si="2"/>
        <v>0</v>
      </c>
      <c r="R24" s="409">
        <f t="shared" si="3"/>
        <v>0</v>
      </c>
      <c r="S24" s="556">
        <f>Discount!$J$36</f>
        <v>0</v>
      </c>
      <c r="T24" s="409">
        <f t="shared" si="4"/>
        <v>0</v>
      </c>
      <c r="U24" s="410">
        <f t="shared" si="5"/>
        <v>0</v>
      </c>
      <c r="V24" s="665">
        <f t="shared" si="6"/>
        <v>0</v>
      </c>
      <c r="W24" s="239"/>
      <c r="X24" s="239"/>
      <c r="Y24" s="239"/>
      <c r="Z24" s="239"/>
      <c r="AA24" s="239"/>
    </row>
    <row r="25" spans="1:31" ht="47.25" customHeight="1">
      <c r="A25" s="670">
        <v>7</v>
      </c>
      <c r="B25" s="668">
        <v>7000023168</v>
      </c>
      <c r="C25" s="668">
        <v>600</v>
      </c>
      <c r="D25" s="668">
        <v>30</v>
      </c>
      <c r="E25" s="668">
        <v>70</v>
      </c>
      <c r="F25" s="668" t="s">
        <v>531</v>
      </c>
      <c r="G25" s="668">
        <v>100034638</v>
      </c>
      <c r="H25" s="719">
        <v>998731</v>
      </c>
      <c r="I25" s="720"/>
      <c r="J25" s="719">
        <v>18</v>
      </c>
      <c r="K25" s="721"/>
      <c r="L25" s="676" t="s">
        <v>540</v>
      </c>
      <c r="M25" s="668" t="s">
        <v>467</v>
      </c>
      <c r="N25" s="668">
        <v>1</v>
      </c>
      <c r="O25" s="673"/>
      <c r="P25" s="671" t="str">
        <f t="shared" si="0"/>
        <v>INCLUDED</v>
      </c>
      <c r="Q25" s="461">
        <f t="shared" si="2"/>
        <v>0</v>
      </c>
      <c r="R25" s="409">
        <f t="shared" si="3"/>
        <v>0</v>
      </c>
      <c r="S25" s="556">
        <f>Discount!$J$36</f>
        <v>0</v>
      </c>
      <c r="T25" s="409">
        <f t="shared" si="4"/>
        <v>0</v>
      </c>
      <c r="U25" s="410">
        <f t="shared" si="5"/>
        <v>0</v>
      </c>
      <c r="V25" s="665">
        <f t="shared" si="6"/>
        <v>0</v>
      </c>
      <c r="W25" s="239"/>
      <c r="X25" s="239"/>
      <c r="Y25" s="239"/>
      <c r="Z25" s="239"/>
      <c r="AA25" s="239"/>
    </row>
    <row r="26" spans="1:31" ht="47.25" customHeight="1">
      <c r="A26" s="670">
        <v>8</v>
      </c>
      <c r="B26" s="668">
        <v>7000023168</v>
      </c>
      <c r="C26" s="668">
        <v>600</v>
      </c>
      <c r="D26" s="668">
        <v>30</v>
      </c>
      <c r="E26" s="668">
        <v>80</v>
      </c>
      <c r="F26" s="668" t="s">
        <v>531</v>
      </c>
      <c r="G26" s="668">
        <v>100034635</v>
      </c>
      <c r="H26" s="719">
        <v>998736</v>
      </c>
      <c r="I26" s="720"/>
      <c r="J26" s="719">
        <v>18</v>
      </c>
      <c r="K26" s="721"/>
      <c r="L26" s="676" t="s">
        <v>541</v>
      </c>
      <c r="M26" s="668" t="s">
        <v>467</v>
      </c>
      <c r="N26" s="668">
        <v>1</v>
      </c>
      <c r="O26" s="673"/>
      <c r="P26" s="671" t="str">
        <f t="shared" si="0"/>
        <v>INCLUDED</v>
      </c>
      <c r="Q26" s="461">
        <f t="shared" si="2"/>
        <v>0</v>
      </c>
      <c r="R26" s="409">
        <f t="shared" si="3"/>
        <v>0</v>
      </c>
      <c r="S26" s="556">
        <f>Discount!$J$36</f>
        <v>0</v>
      </c>
      <c r="T26" s="409">
        <f t="shared" si="4"/>
        <v>0</v>
      </c>
      <c r="U26" s="410">
        <f t="shared" si="5"/>
        <v>0</v>
      </c>
      <c r="V26" s="665">
        <f t="shared" si="6"/>
        <v>0</v>
      </c>
      <c r="W26" s="239"/>
      <c r="X26" s="239"/>
      <c r="Y26" s="239"/>
      <c r="Z26" s="239"/>
      <c r="AA26" s="239"/>
    </row>
    <row r="27" spans="1:31" ht="47.25" customHeight="1">
      <c r="A27" s="670">
        <v>9</v>
      </c>
      <c r="B27" s="668">
        <v>7000023168</v>
      </c>
      <c r="C27" s="668">
        <v>600</v>
      </c>
      <c r="D27" s="668">
        <v>30</v>
      </c>
      <c r="E27" s="668">
        <v>90</v>
      </c>
      <c r="F27" s="668" t="s">
        <v>531</v>
      </c>
      <c r="G27" s="668">
        <v>100034630</v>
      </c>
      <c r="H27" s="719">
        <v>998736</v>
      </c>
      <c r="I27" s="720"/>
      <c r="J27" s="719">
        <v>18</v>
      </c>
      <c r="K27" s="721"/>
      <c r="L27" s="676" t="s">
        <v>542</v>
      </c>
      <c r="M27" s="668" t="s">
        <v>467</v>
      </c>
      <c r="N27" s="668">
        <v>1</v>
      </c>
      <c r="O27" s="673"/>
      <c r="P27" s="671" t="str">
        <f t="shared" si="0"/>
        <v>INCLUDED</v>
      </c>
      <c r="Q27" s="461">
        <f t="shared" si="2"/>
        <v>0</v>
      </c>
      <c r="R27" s="409">
        <f t="shared" si="3"/>
        <v>0</v>
      </c>
      <c r="S27" s="556">
        <f>Discount!$J$36</f>
        <v>0</v>
      </c>
      <c r="T27" s="409">
        <f t="shared" si="4"/>
        <v>0</v>
      </c>
      <c r="U27" s="410">
        <f t="shared" si="5"/>
        <v>0</v>
      </c>
      <c r="V27" s="665">
        <f t="shared" si="6"/>
        <v>0</v>
      </c>
      <c r="W27" s="239"/>
      <c r="X27" s="239"/>
      <c r="Y27" s="239"/>
      <c r="Z27" s="239"/>
      <c r="AA27" s="239"/>
    </row>
    <row r="28" spans="1:31" ht="47.25" customHeight="1">
      <c r="A28" s="670">
        <v>10</v>
      </c>
      <c r="B28" s="668">
        <v>7000023168</v>
      </c>
      <c r="C28" s="668">
        <v>600</v>
      </c>
      <c r="D28" s="668">
        <v>30</v>
      </c>
      <c r="E28" s="668">
        <v>100</v>
      </c>
      <c r="F28" s="668" t="s">
        <v>531</v>
      </c>
      <c r="G28" s="668">
        <v>100034618</v>
      </c>
      <c r="H28" s="719">
        <v>998736</v>
      </c>
      <c r="I28" s="720"/>
      <c r="J28" s="719">
        <v>18</v>
      </c>
      <c r="K28" s="721"/>
      <c r="L28" s="676" t="s">
        <v>543</v>
      </c>
      <c r="M28" s="668" t="s">
        <v>467</v>
      </c>
      <c r="N28" s="668">
        <v>1</v>
      </c>
      <c r="O28" s="673"/>
      <c r="P28" s="671" t="str">
        <f t="shared" si="0"/>
        <v>INCLUDED</v>
      </c>
      <c r="Q28" s="461">
        <f t="shared" si="2"/>
        <v>0</v>
      </c>
      <c r="R28" s="409">
        <f t="shared" si="3"/>
        <v>0</v>
      </c>
      <c r="S28" s="556">
        <f>Discount!$J$36</f>
        <v>0</v>
      </c>
      <c r="T28" s="409">
        <f t="shared" si="4"/>
        <v>0</v>
      </c>
      <c r="U28" s="410">
        <f t="shared" si="5"/>
        <v>0</v>
      </c>
      <c r="V28" s="665">
        <f t="shared" si="6"/>
        <v>0</v>
      </c>
      <c r="W28" s="239"/>
      <c r="X28" s="239"/>
      <c r="Y28" s="239"/>
      <c r="Z28" s="239"/>
      <c r="AA28" s="239"/>
    </row>
    <row r="29" spans="1:31" ht="47.25" customHeight="1">
      <c r="A29" s="670">
        <v>11</v>
      </c>
      <c r="B29" s="668">
        <v>7000023168</v>
      </c>
      <c r="C29" s="668">
        <v>600</v>
      </c>
      <c r="D29" s="668">
        <v>30</v>
      </c>
      <c r="E29" s="668">
        <v>110</v>
      </c>
      <c r="F29" s="668" t="s">
        <v>531</v>
      </c>
      <c r="G29" s="668">
        <v>100034639</v>
      </c>
      <c r="H29" s="719">
        <v>998731</v>
      </c>
      <c r="I29" s="720"/>
      <c r="J29" s="719">
        <v>18</v>
      </c>
      <c r="K29" s="721"/>
      <c r="L29" s="676" t="s">
        <v>544</v>
      </c>
      <c r="M29" s="668" t="s">
        <v>467</v>
      </c>
      <c r="N29" s="668">
        <v>1</v>
      </c>
      <c r="O29" s="673"/>
      <c r="P29" s="671" t="str">
        <f t="shared" si="0"/>
        <v>INCLUDED</v>
      </c>
      <c r="Q29" s="461">
        <f t="shared" si="2"/>
        <v>0</v>
      </c>
      <c r="R29" s="409">
        <f t="shared" si="3"/>
        <v>0</v>
      </c>
      <c r="S29" s="556">
        <f>Discount!$J$36</f>
        <v>0</v>
      </c>
      <c r="T29" s="409">
        <f t="shared" si="4"/>
        <v>0</v>
      </c>
      <c r="U29" s="410">
        <f t="shared" si="5"/>
        <v>0</v>
      </c>
      <c r="V29" s="665">
        <f t="shared" si="6"/>
        <v>0</v>
      </c>
      <c r="W29" s="239"/>
      <c r="X29" s="239"/>
      <c r="Y29" s="239"/>
      <c r="Z29" s="239"/>
      <c r="AA29" s="239"/>
    </row>
    <row r="30" spans="1:31" ht="47.25" customHeight="1">
      <c r="A30" s="670">
        <v>12</v>
      </c>
      <c r="B30" s="668">
        <v>7000023168</v>
      </c>
      <c r="C30" s="668">
        <v>600</v>
      </c>
      <c r="D30" s="668">
        <v>30</v>
      </c>
      <c r="E30" s="668">
        <v>120</v>
      </c>
      <c r="F30" s="668" t="s">
        <v>531</v>
      </c>
      <c r="G30" s="668">
        <v>100034619</v>
      </c>
      <c r="H30" s="719">
        <v>998736</v>
      </c>
      <c r="I30" s="720"/>
      <c r="J30" s="719">
        <v>18</v>
      </c>
      <c r="K30" s="721"/>
      <c r="L30" s="676" t="s">
        <v>545</v>
      </c>
      <c r="M30" s="668" t="s">
        <v>467</v>
      </c>
      <c r="N30" s="668">
        <v>1</v>
      </c>
      <c r="O30" s="673"/>
      <c r="P30" s="671" t="str">
        <f t="shared" si="0"/>
        <v>INCLUDED</v>
      </c>
      <c r="Q30" s="461">
        <f t="shared" si="2"/>
        <v>0</v>
      </c>
      <c r="R30" s="409">
        <f t="shared" si="3"/>
        <v>0</v>
      </c>
      <c r="S30" s="556">
        <f>Discount!$J$36</f>
        <v>0</v>
      </c>
      <c r="T30" s="409">
        <f t="shared" si="4"/>
        <v>0</v>
      </c>
      <c r="U30" s="410">
        <f t="shared" si="5"/>
        <v>0</v>
      </c>
      <c r="V30" s="665">
        <f t="shared" si="6"/>
        <v>0</v>
      </c>
      <c r="W30" s="239"/>
      <c r="X30" s="239"/>
      <c r="Y30" s="239"/>
      <c r="Z30" s="239"/>
      <c r="AA30" s="239"/>
    </row>
    <row r="31" spans="1:31" ht="47.25" customHeight="1">
      <c r="A31" s="670">
        <v>13</v>
      </c>
      <c r="B31" s="668">
        <v>7000023168</v>
      </c>
      <c r="C31" s="668">
        <v>600</v>
      </c>
      <c r="D31" s="668">
        <v>30</v>
      </c>
      <c r="E31" s="668">
        <v>130</v>
      </c>
      <c r="F31" s="668" t="s">
        <v>531</v>
      </c>
      <c r="G31" s="668">
        <v>100034640</v>
      </c>
      <c r="H31" s="719">
        <v>998731</v>
      </c>
      <c r="I31" s="720"/>
      <c r="J31" s="719">
        <v>18</v>
      </c>
      <c r="K31" s="721"/>
      <c r="L31" s="676" t="s">
        <v>546</v>
      </c>
      <c r="M31" s="668" t="s">
        <v>467</v>
      </c>
      <c r="N31" s="668">
        <v>1</v>
      </c>
      <c r="O31" s="673"/>
      <c r="P31" s="671" t="str">
        <f t="shared" si="0"/>
        <v>INCLUDED</v>
      </c>
      <c r="Q31" s="461">
        <f t="shared" si="2"/>
        <v>0</v>
      </c>
      <c r="R31" s="409">
        <f t="shared" si="3"/>
        <v>0</v>
      </c>
      <c r="S31" s="556">
        <f>Discount!$J$36</f>
        <v>0</v>
      </c>
      <c r="T31" s="409">
        <f t="shared" si="4"/>
        <v>0</v>
      </c>
      <c r="U31" s="410">
        <f t="shared" si="5"/>
        <v>0</v>
      </c>
      <c r="V31" s="665">
        <f t="shared" si="6"/>
        <v>0</v>
      </c>
      <c r="W31" s="239"/>
      <c r="X31" s="239"/>
      <c r="Y31" s="239"/>
      <c r="Z31" s="239"/>
      <c r="AA31" s="239"/>
    </row>
    <row r="32" spans="1:31" ht="47.25" customHeight="1">
      <c r="A32" s="670">
        <v>14</v>
      </c>
      <c r="B32" s="668">
        <v>7000023168</v>
      </c>
      <c r="C32" s="668">
        <v>600</v>
      </c>
      <c r="D32" s="668">
        <v>30</v>
      </c>
      <c r="E32" s="668">
        <v>140</v>
      </c>
      <c r="F32" s="668" t="s">
        <v>531</v>
      </c>
      <c r="G32" s="668">
        <v>100034641</v>
      </c>
      <c r="H32" s="719">
        <v>998731</v>
      </c>
      <c r="I32" s="720"/>
      <c r="J32" s="719">
        <v>18</v>
      </c>
      <c r="K32" s="721"/>
      <c r="L32" s="676" t="s">
        <v>547</v>
      </c>
      <c r="M32" s="668" t="s">
        <v>467</v>
      </c>
      <c r="N32" s="668">
        <v>1</v>
      </c>
      <c r="O32" s="673"/>
      <c r="P32" s="671" t="str">
        <f t="shared" si="0"/>
        <v>INCLUDED</v>
      </c>
      <c r="Q32" s="461">
        <f t="shared" si="2"/>
        <v>0</v>
      </c>
      <c r="R32" s="409">
        <f t="shared" si="3"/>
        <v>0</v>
      </c>
      <c r="S32" s="556">
        <f>Discount!$J$36</f>
        <v>0</v>
      </c>
      <c r="T32" s="409">
        <f t="shared" si="4"/>
        <v>0</v>
      </c>
      <c r="U32" s="410">
        <f t="shared" si="5"/>
        <v>0</v>
      </c>
      <c r="V32" s="665">
        <f t="shared" si="6"/>
        <v>0</v>
      </c>
      <c r="W32" s="239"/>
      <c r="X32" s="239"/>
      <c r="Y32" s="239"/>
      <c r="Z32" s="239"/>
      <c r="AA32" s="239"/>
    </row>
    <row r="33" spans="1:27" ht="47.25" customHeight="1">
      <c r="A33" s="670">
        <v>15</v>
      </c>
      <c r="B33" s="668">
        <v>7000023168</v>
      </c>
      <c r="C33" s="668">
        <v>600</v>
      </c>
      <c r="D33" s="668">
        <v>30</v>
      </c>
      <c r="E33" s="668">
        <v>150</v>
      </c>
      <c r="F33" s="668" t="s">
        <v>531</v>
      </c>
      <c r="G33" s="668">
        <v>100034642</v>
      </c>
      <c r="H33" s="719">
        <v>998731</v>
      </c>
      <c r="I33" s="720"/>
      <c r="J33" s="719">
        <v>18</v>
      </c>
      <c r="K33" s="721"/>
      <c r="L33" s="676" t="s">
        <v>548</v>
      </c>
      <c r="M33" s="668" t="s">
        <v>467</v>
      </c>
      <c r="N33" s="668">
        <v>1</v>
      </c>
      <c r="O33" s="673"/>
      <c r="P33" s="671" t="str">
        <f t="shared" si="0"/>
        <v>INCLUDED</v>
      </c>
      <c r="Q33" s="461">
        <f t="shared" si="2"/>
        <v>0</v>
      </c>
      <c r="R33" s="409">
        <f t="shared" si="3"/>
        <v>0</v>
      </c>
      <c r="S33" s="556">
        <f>Discount!$J$36</f>
        <v>0</v>
      </c>
      <c r="T33" s="409">
        <f t="shared" si="4"/>
        <v>0</v>
      </c>
      <c r="U33" s="410">
        <f t="shared" si="5"/>
        <v>0</v>
      </c>
      <c r="V33" s="665">
        <f t="shared" si="6"/>
        <v>0</v>
      </c>
      <c r="W33" s="239"/>
      <c r="X33" s="239"/>
      <c r="Y33" s="239"/>
      <c r="Z33" s="239"/>
      <c r="AA33" s="239"/>
    </row>
    <row r="34" spans="1:27" ht="47.25" customHeight="1">
      <c r="A34" s="670">
        <v>16</v>
      </c>
      <c r="B34" s="668">
        <v>7000023168</v>
      </c>
      <c r="C34" s="668">
        <v>600</v>
      </c>
      <c r="D34" s="668">
        <v>30</v>
      </c>
      <c r="E34" s="668">
        <v>160</v>
      </c>
      <c r="F34" s="668" t="s">
        <v>531</v>
      </c>
      <c r="G34" s="668">
        <v>100034643</v>
      </c>
      <c r="H34" s="719">
        <v>998731</v>
      </c>
      <c r="I34" s="720"/>
      <c r="J34" s="719">
        <v>18</v>
      </c>
      <c r="K34" s="721"/>
      <c r="L34" s="676" t="s">
        <v>549</v>
      </c>
      <c r="M34" s="668" t="s">
        <v>467</v>
      </c>
      <c r="N34" s="668">
        <v>1</v>
      </c>
      <c r="O34" s="673"/>
      <c r="P34" s="671" t="str">
        <f t="shared" si="0"/>
        <v>INCLUDED</v>
      </c>
      <c r="Q34" s="461">
        <f t="shared" si="2"/>
        <v>0</v>
      </c>
      <c r="R34" s="409">
        <f t="shared" si="3"/>
        <v>0</v>
      </c>
      <c r="S34" s="556">
        <f>Discount!$J$36</f>
        <v>0</v>
      </c>
      <c r="T34" s="409">
        <f t="shared" si="4"/>
        <v>0</v>
      </c>
      <c r="U34" s="410">
        <f t="shared" si="5"/>
        <v>0</v>
      </c>
      <c r="V34" s="665">
        <f t="shared" si="6"/>
        <v>0</v>
      </c>
      <c r="W34" s="239"/>
      <c r="X34" s="239"/>
      <c r="Y34" s="239"/>
      <c r="Z34" s="239"/>
      <c r="AA34" s="239"/>
    </row>
    <row r="35" spans="1:27" ht="47.25" customHeight="1">
      <c r="A35" s="670">
        <v>17</v>
      </c>
      <c r="B35" s="668">
        <v>7000023168</v>
      </c>
      <c r="C35" s="668">
        <v>600</v>
      </c>
      <c r="D35" s="668">
        <v>30</v>
      </c>
      <c r="E35" s="668">
        <v>170</v>
      </c>
      <c r="F35" s="668" t="s">
        <v>531</v>
      </c>
      <c r="G35" s="668">
        <v>100034644</v>
      </c>
      <c r="H35" s="719">
        <v>998731</v>
      </c>
      <c r="I35" s="720"/>
      <c r="J35" s="719">
        <v>18</v>
      </c>
      <c r="K35" s="721"/>
      <c r="L35" s="676" t="s">
        <v>550</v>
      </c>
      <c r="M35" s="668" t="s">
        <v>467</v>
      </c>
      <c r="N35" s="668">
        <v>1</v>
      </c>
      <c r="O35" s="673"/>
      <c r="P35" s="671" t="str">
        <f t="shared" si="0"/>
        <v>INCLUDED</v>
      </c>
      <c r="Q35" s="461">
        <f t="shared" si="2"/>
        <v>0</v>
      </c>
      <c r="R35" s="409">
        <f t="shared" si="3"/>
        <v>0</v>
      </c>
      <c r="S35" s="556">
        <f>Discount!$J$36</f>
        <v>0</v>
      </c>
      <c r="T35" s="409">
        <f t="shared" si="4"/>
        <v>0</v>
      </c>
      <c r="U35" s="410">
        <f t="shared" si="5"/>
        <v>0</v>
      </c>
      <c r="V35" s="665">
        <f t="shared" si="6"/>
        <v>0</v>
      </c>
      <c r="W35" s="239"/>
      <c r="X35" s="239"/>
      <c r="Y35" s="239"/>
      <c r="Z35" s="239"/>
      <c r="AA35" s="239"/>
    </row>
    <row r="36" spans="1:27" ht="47.25" customHeight="1">
      <c r="A36" s="670">
        <v>18</v>
      </c>
      <c r="B36" s="668">
        <v>7000023168</v>
      </c>
      <c r="C36" s="668">
        <v>600</v>
      </c>
      <c r="D36" s="668">
        <v>30</v>
      </c>
      <c r="E36" s="668">
        <v>180</v>
      </c>
      <c r="F36" s="668" t="s">
        <v>531</v>
      </c>
      <c r="G36" s="668">
        <v>100034645</v>
      </c>
      <c r="H36" s="719">
        <v>998731</v>
      </c>
      <c r="I36" s="720"/>
      <c r="J36" s="719">
        <v>18</v>
      </c>
      <c r="K36" s="721"/>
      <c r="L36" s="676" t="s">
        <v>551</v>
      </c>
      <c r="M36" s="668" t="s">
        <v>467</v>
      </c>
      <c r="N36" s="668">
        <v>1</v>
      </c>
      <c r="O36" s="673"/>
      <c r="P36" s="671" t="str">
        <f t="shared" si="0"/>
        <v>INCLUDED</v>
      </c>
      <c r="Q36" s="461">
        <f t="shared" si="2"/>
        <v>0</v>
      </c>
      <c r="R36" s="409">
        <f t="shared" si="3"/>
        <v>0</v>
      </c>
      <c r="S36" s="556">
        <f>Discount!$J$36</f>
        <v>0</v>
      </c>
      <c r="T36" s="409">
        <f t="shared" si="4"/>
        <v>0</v>
      </c>
      <c r="U36" s="410">
        <f t="shared" si="5"/>
        <v>0</v>
      </c>
      <c r="V36" s="665">
        <f t="shared" si="6"/>
        <v>0</v>
      </c>
      <c r="W36" s="239"/>
      <c r="X36" s="239"/>
      <c r="Y36" s="239"/>
      <c r="Z36" s="239"/>
      <c r="AA36" s="239"/>
    </row>
    <row r="37" spans="1:27" ht="47.25" customHeight="1">
      <c r="A37" s="670">
        <v>19</v>
      </c>
      <c r="B37" s="668">
        <v>7000023168</v>
      </c>
      <c r="C37" s="668">
        <v>600</v>
      </c>
      <c r="D37" s="668">
        <v>30</v>
      </c>
      <c r="E37" s="668">
        <v>190</v>
      </c>
      <c r="F37" s="668" t="s">
        <v>531</v>
      </c>
      <c r="G37" s="668">
        <v>100034631</v>
      </c>
      <c r="H37" s="719">
        <v>998736</v>
      </c>
      <c r="I37" s="720"/>
      <c r="J37" s="719">
        <v>18</v>
      </c>
      <c r="K37" s="721"/>
      <c r="L37" s="676" t="s">
        <v>552</v>
      </c>
      <c r="M37" s="668" t="s">
        <v>467</v>
      </c>
      <c r="N37" s="668">
        <v>1</v>
      </c>
      <c r="O37" s="673"/>
      <c r="P37" s="671" t="str">
        <f t="shared" si="0"/>
        <v>INCLUDED</v>
      </c>
      <c r="Q37" s="461">
        <f t="shared" si="2"/>
        <v>0</v>
      </c>
      <c r="R37" s="409">
        <f t="shared" si="3"/>
        <v>0</v>
      </c>
      <c r="S37" s="556">
        <f>Discount!$J$36</f>
        <v>0</v>
      </c>
      <c r="T37" s="409">
        <f t="shared" si="4"/>
        <v>0</v>
      </c>
      <c r="U37" s="410">
        <f t="shared" si="5"/>
        <v>0</v>
      </c>
      <c r="V37" s="665">
        <f t="shared" si="6"/>
        <v>0</v>
      </c>
      <c r="W37" s="239"/>
      <c r="X37" s="239"/>
      <c r="Y37" s="239"/>
      <c r="Z37" s="239"/>
      <c r="AA37" s="239"/>
    </row>
    <row r="38" spans="1:27" ht="47.25" customHeight="1">
      <c r="A38" s="670">
        <v>20</v>
      </c>
      <c r="B38" s="668">
        <v>7000023168</v>
      </c>
      <c r="C38" s="668">
        <v>600</v>
      </c>
      <c r="D38" s="668">
        <v>30</v>
      </c>
      <c r="E38" s="668">
        <v>200</v>
      </c>
      <c r="F38" s="668" t="s">
        <v>531</v>
      </c>
      <c r="G38" s="668">
        <v>100034646</v>
      </c>
      <c r="H38" s="719">
        <v>998731</v>
      </c>
      <c r="I38" s="720"/>
      <c r="J38" s="719">
        <v>18</v>
      </c>
      <c r="K38" s="721"/>
      <c r="L38" s="676" t="s">
        <v>553</v>
      </c>
      <c r="M38" s="668" t="s">
        <v>467</v>
      </c>
      <c r="N38" s="668">
        <v>1</v>
      </c>
      <c r="O38" s="673"/>
      <c r="P38" s="671" t="str">
        <f t="shared" si="0"/>
        <v>INCLUDED</v>
      </c>
      <c r="Q38" s="461">
        <f t="shared" si="2"/>
        <v>0</v>
      </c>
      <c r="R38" s="409">
        <f t="shared" si="3"/>
        <v>0</v>
      </c>
      <c r="S38" s="556">
        <f>Discount!$J$36</f>
        <v>0</v>
      </c>
      <c r="T38" s="409">
        <f t="shared" si="4"/>
        <v>0</v>
      </c>
      <c r="U38" s="410">
        <f t="shared" si="5"/>
        <v>0</v>
      </c>
      <c r="V38" s="665">
        <f t="shared" si="6"/>
        <v>0</v>
      </c>
      <c r="W38" s="239"/>
      <c r="X38" s="239"/>
      <c r="Y38" s="239"/>
      <c r="Z38" s="239"/>
      <c r="AA38" s="239"/>
    </row>
    <row r="39" spans="1:27" ht="47.25" customHeight="1">
      <c r="A39" s="670">
        <v>21</v>
      </c>
      <c r="B39" s="668">
        <v>7000023168</v>
      </c>
      <c r="C39" s="668">
        <v>610</v>
      </c>
      <c r="D39" s="668">
        <v>40</v>
      </c>
      <c r="E39" s="668">
        <v>10</v>
      </c>
      <c r="F39" s="668" t="s">
        <v>532</v>
      </c>
      <c r="G39" s="668">
        <v>100034649</v>
      </c>
      <c r="H39" s="719">
        <v>995414</v>
      </c>
      <c r="I39" s="720"/>
      <c r="J39" s="719">
        <v>18</v>
      </c>
      <c r="K39" s="721"/>
      <c r="L39" s="676" t="s">
        <v>554</v>
      </c>
      <c r="M39" s="668" t="s">
        <v>466</v>
      </c>
      <c r="N39" s="668">
        <v>1</v>
      </c>
      <c r="O39" s="673"/>
      <c r="P39" s="671" t="str">
        <f t="shared" si="0"/>
        <v>INCLUDED</v>
      </c>
      <c r="Q39" s="461">
        <f t="shared" si="2"/>
        <v>0</v>
      </c>
      <c r="R39" s="409">
        <f t="shared" si="3"/>
        <v>0</v>
      </c>
      <c r="S39" s="556">
        <f>Discount!$J$36</f>
        <v>0</v>
      </c>
      <c r="T39" s="409">
        <f t="shared" si="4"/>
        <v>0</v>
      </c>
      <c r="U39" s="410">
        <f t="shared" si="5"/>
        <v>0</v>
      </c>
      <c r="V39" s="665">
        <f t="shared" si="6"/>
        <v>0</v>
      </c>
      <c r="W39" s="239"/>
      <c r="X39" s="239"/>
      <c r="Y39" s="239"/>
      <c r="Z39" s="239"/>
      <c r="AA39" s="239"/>
    </row>
    <row r="40" spans="1:27" ht="47.25" customHeight="1">
      <c r="A40" s="670">
        <v>22</v>
      </c>
      <c r="B40" s="668">
        <v>7000023168</v>
      </c>
      <c r="C40" s="668">
        <v>610</v>
      </c>
      <c r="D40" s="668">
        <v>40</v>
      </c>
      <c r="E40" s="668">
        <v>20</v>
      </c>
      <c r="F40" s="668" t="s">
        <v>532</v>
      </c>
      <c r="G40" s="668">
        <v>100034650</v>
      </c>
      <c r="H40" s="719">
        <v>995414</v>
      </c>
      <c r="I40" s="720"/>
      <c r="J40" s="719">
        <v>18</v>
      </c>
      <c r="K40" s="721"/>
      <c r="L40" s="676" t="s">
        <v>555</v>
      </c>
      <c r="M40" s="668" t="s">
        <v>466</v>
      </c>
      <c r="N40" s="668">
        <v>1</v>
      </c>
      <c r="O40" s="673"/>
      <c r="P40" s="671" t="str">
        <f t="shared" si="0"/>
        <v>INCLUDED</v>
      </c>
      <c r="Q40" s="461">
        <f t="shared" si="2"/>
        <v>0</v>
      </c>
      <c r="R40" s="409">
        <f t="shared" si="3"/>
        <v>0</v>
      </c>
      <c r="S40" s="556">
        <f>Discount!$J$36</f>
        <v>0</v>
      </c>
      <c r="T40" s="409">
        <f t="shared" si="4"/>
        <v>0</v>
      </c>
      <c r="U40" s="410">
        <f t="shared" si="5"/>
        <v>0</v>
      </c>
      <c r="V40" s="665">
        <f t="shared" si="6"/>
        <v>0</v>
      </c>
      <c r="W40" s="239"/>
      <c r="X40" s="239"/>
      <c r="Y40" s="239"/>
      <c r="Z40" s="239"/>
      <c r="AA40" s="239"/>
    </row>
    <row r="41" spans="1:27" ht="47.25" customHeight="1">
      <c r="A41" s="670">
        <v>23</v>
      </c>
      <c r="B41" s="668">
        <v>7000023168</v>
      </c>
      <c r="C41" s="668">
        <v>610</v>
      </c>
      <c r="D41" s="668">
        <v>40</v>
      </c>
      <c r="E41" s="668">
        <v>30</v>
      </c>
      <c r="F41" s="668" t="s">
        <v>532</v>
      </c>
      <c r="G41" s="668">
        <v>100034651</v>
      </c>
      <c r="H41" s="719">
        <v>995414</v>
      </c>
      <c r="I41" s="720"/>
      <c r="J41" s="719">
        <v>18</v>
      </c>
      <c r="K41" s="721"/>
      <c r="L41" s="676" t="s">
        <v>556</v>
      </c>
      <c r="M41" s="668" t="s">
        <v>466</v>
      </c>
      <c r="N41" s="668">
        <v>1</v>
      </c>
      <c r="O41" s="673"/>
      <c r="P41" s="671" t="str">
        <f t="shared" si="0"/>
        <v>INCLUDED</v>
      </c>
      <c r="Q41" s="461">
        <f t="shared" si="2"/>
        <v>0</v>
      </c>
      <c r="R41" s="409">
        <f t="shared" si="3"/>
        <v>0</v>
      </c>
      <c r="S41" s="556">
        <f>Discount!$J$36</f>
        <v>0</v>
      </c>
      <c r="T41" s="409">
        <f t="shared" si="4"/>
        <v>0</v>
      </c>
      <c r="U41" s="410">
        <f t="shared" si="5"/>
        <v>0</v>
      </c>
      <c r="V41" s="665">
        <f t="shared" si="6"/>
        <v>0</v>
      </c>
      <c r="W41" s="239"/>
      <c r="X41" s="239"/>
      <c r="Y41" s="239"/>
      <c r="Z41" s="239"/>
      <c r="AA41" s="239"/>
    </row>
    <row r="42" spans="1:27" ht="47.25" customHeight="1">
      <c r="A42" s="670">
        <v>24</v>
      </c>
      <c r="B42" s="668">
        <v>7000023168</v>
      </c>
      <c r="C42" s="668">
        <v>610</v>
      </c>
      <c r="D42" s="668">
        <v>40</v>
      </c>
      <c r="E42" s="668">
        <v>40</v>
      </c>
      <c r="F42" s="668" t="s">
        <v>532</v>
      </c>
      <c r="G42" s="668">
        <v>100034652</v>
      </c>
      <c r="H42" s="719">
        <v>995414</v>
      </c>
      <c r="I42" s="720"/>
      <c r="J42" s="719">
        <v>18</v>
      </c>
      <c r="K42" s="721"/>
      <c r="L42" s="676" t="s">
        <v>557</v>
      </c>
      <c r="M42" s="668" t="s">
        <v>466</v>
      </c>
      <c r="N42" s="668">
        <v>1</v>
      </c>
      <c r="O42" s="673"/>
      <c r="P42" s="671" t="str">
        <f t="shared" si="0"/>
        <v>INCLUDED</v>
      </c>
      <c r="Q42" s="461">
        <f t="shared" si="2"/>
        <v>0</v>
      </c>
      <c r="R42" s="409">
        <f t="shared" si="3"/>
        <v>0</v>
      </c>
      <c r="S42" s="556">
        <f>Discount!$J$36</f>
        <v>0</v>
      </c>
      <c r="T42" s="409">
        <f t="shared" si="4"/>
        <v>0</v>
      </c>
      <c r="U42" s="410">
        <f t="shared" si="5"/>
        <v>0</v>
      </c>
      <c r="V42" s="665">
        <f t="shared" si="6"/>
        <v>0</v>
      </c>
      <c r="W42" s="239"/>
      <c r="X42" s="239"/>
      <c r="Y42" s="239"/>
      <c r="Z42" s="239"/>
      <c r="AA42" s="239"/>
    </row>
    <row r="43" spans="1:27" ht="47.25" customHeight="1">
      <c r="A43" s="670">
        <v>25</v>
      </c>
      <c r="B43" s="668">
        <v>7000023168</v>
      </c>
      <c r="C43" s="668">
        <v>610</v>
      </c>
      <c r="D43" s="668">
        <v>40</v>
      </c>
      <c r="E43" s="668">
        <v>50</v>
      </c>
      <c r="F43" s="668" t="s">
        <v>532</v>
      </c>
      <c r="G43" s="668">
        <v>100034653</v>
      </c>
      <c r="H43" s="719">
        <v>995414</v>
      </c>
      <c r="I43" s="720"/>
      <c r="J43" s="719">
        <v>18</v>
      </c>
      <c r="K43" s="721"/>
      <c r="L43" s="676" t="s">
        <v>558</v>
      </c>
      <c r="M43" s="668" t="s">
        <v>466</v>
      </c>
      <c r="N43" s="668">
        <v>1</v>
      </c>
      <c r="O43" s="673"/>
      <c r="P43" s="671" t="str">
        <f t="shared" si="0"/>
        <v>INCLUDED</v>
      </c>
      <c r="Q43" s="461">
        <f t="shared" si="2"/>
        <v>0</v>
      </c>
      <c r="R43" s="409">
        <f t="shared" si="3"/>
        <v>0</v>
      </c>
      <c r="S43" s="556">
        <f>Discount!$J$36</f>
        <v>0</v>
      </c>
      <c r="T43" s="409">
        <f t="shared" si="4"/>
        <v>0</v>
      </c>
      <c r="U43" s="410">
        <f t="shared" si="5"/>
        <v>0</v>
      </c>
      <c r="V43" s="665">
        <f t="shared" si="6"/>
        <v>0</v>
      </c>
      <c r="W43" s="239"/>
      <c r="X43" s="239"/>
      <c r="Y43" s="239"/>
      <c r="Z43" s="239"/>
      <c r="AA43" s="239"/>
    </row>
    <row r="44" spans="1:27" ht="47.25" customHeight="1">
      <c r="A44" s="670">
        <v>26</v>
      </c>
      <c r="B44" s="668">
        <v>7000023168</v>
      </c>
      <c r="C44" s="668">
        <v>610</v>
      </c>
      <c r="D44" s="668">
        <v>40</v>
      </c>
      <c r="E44" s="668">
        <v>60</v>
      </c>
      <c r="F44" s="668" t="s">
        <v>532</v>
      </c>
      <c r="G44" s="668">
        <v>100034654</v>
      </c>
      <c r="H44" s="719">
        <v>995414</v>
      </c>
      <c r="I44" s="720"/>
      <c r="J44" s="719">
        <v>18</v>
      </c>
      <c r="K44" s="721"/>
      <c r="L44" s="676" t="s">
        <v>559</v>
      </c>
      <c r="M44" s="668" t="s">
        <v>466</v>
      </c>
      <c r="N44" s="668">
        <v>1</v>
      </c>
      <c r="O44" s="673"/>
      <c r="P44" s="671" t="str">
        <f t="shared" si="0"/>
        <v>INCLUDED</v>
      </c>
      <c r="Q44" s="461">
        <f t="shared" si="2"/>
        <v>0</v>
      </c>
      <c r="R44" s="409">
        <f t="shared" si="3"/>
        <v>0</v>
      </c>
      <c r="S44" s="556">
        <f>Discount!$J$36</f>
        <v>0</v>
      </c>
      <c r="T44" s="409">
        <f t="shared" si="4"/>
        <v>0</v>
      </c>
      <c r="U44" s="410">
        <f t="shared" si="5"/>
        <v>0</v>
      </c>
      <c r="V44" s="665">
        <f t="shared" si="6"/>
        <v>0</v>
      </c>
      <c r="W44" s="239"/>
      <c r="X44" s="239"/>
      <c r="Y44" s="239"/>
      <c r="Z44" s="239"/>
      <c r="AA44" s="239"/>
    </row>
    <row r="45" spans="1:27" ht="47.25" customHeight="1">
      <c r="A45" s="670">
        <v>27</v>
      </c>
      <c r="B45" s="668">
        <v>7000023168</v>
      </c>
      <c r="C45" s="668">
        <v>610</v>
      </c>
      <c r="D45" s="668">
        <v>40</v>
      </c>
      <c r="E45" s="668">
        <v>70</v>
      </c>
      <c r="F45" s="668" t="s">
        <v>532</v>
      </c>
      <c r="G45" s="668">
        <v>100034655</v>
      </c>
      <c r="H45" s="719">
        <v>995414</v>
      </c>
      <c r="I45" s="720"/>
      <c r="J45" s="719">
        <v>18</v>
      </c>
      <c r="K45" s="721"/>
      <c r="L45" s="676" t="s">
        <v>560</v>
      </c>
      <c r="M45" s="668" t="s">
        <v>466</v>
      </c>
      <c r="N45" s="668">
        <v>1</v>
      </c>
      <c r="O45" s="673"/>
      <c r="P45" s="671" t="str">
        <f t="shared" si="0"/>
        <v>INCLUDED</v>
      </c>
      <c r="Q45" s="461">
        <f t="shared" si="2"/>
        <v>0</v>
      </c>
      <c r="R45" s="409">
        <f t="shared" si="3"/>
        <v>0</v>
      </c>
      <c r="S45" s="556">
        <f>Discount!$J$36</f>
        <v>0</v>
      </c>
      <c r="T45" s="409">
        <f t="shared" si="4"/>
        <v>0</v>
      </c>
      <c r="U45" s="410">
        <f t="shared" si="5"/>
        <v>0</v>
      </c>
      <c r="V45" s="665">
        <f t="shared" si="6"/>
        <v>0</v>
      </c>
      <c r="W45" s="239"/>
      <c r="X45" s="239"/>
      <c r="Y45" s="239"/>
      <c r="Z45" s="239"/>
      <c r="AA45" s="239"/>
    </row>
    <row r="46" spans="1:27" ht="47.25" customHeight="1">
      <c r="A46" s="670">
        <v>28</v>
      </c>
      <c r="B46" s="668">
        <v>7000023168</v>
      </c>
      <c r="C46" s="668">
        <v>610</v>
      </c>
      <c r="D46" s="668">
        <v>40</v>
      </c>
      <c r="E46" s="668">
        <v>80</v>
      </c>
      <c r="F46" s="668" t="s">
        <v>532</v>
      </c>
      <c r="G46" s="668">
        <v>100001433</v>
      </c>
      <c r="H46" s="719">
        <v>995435</v>
      </c>
      <c r="I46" s="720"/>
      <c r="J46" s="719">
        <v>18</v>
      </c>
      <c r="K46" s="721"/>
      <c r="L46" s="676" t="s">
        <v>561</v>
      </c>
      <c r="M46" s="668" t="s">
        <v>467</v>
      </c>
      <c r="N46" s="668">
        <v>1</v>
      </c>
      <c r="O46" s="673"/>
      <c r="P46" s="671" t="str">
        <f t="shared" si="0"/>
        <v>INCLUDED</v>
      </c>
      <c r="Q46" s="461">
        <f t="shared" si="2"/>
        <v>0</v>
      </c>
      <c r="R46" s="409">
        <f t="shared" si="3"/>
        <v>0</v>
      </c>
      <c r="S46" s="556">
        <f>Discount!$J$36</f>
        <v>0</v>
      </c>
      <c r="T46" s="409">
        <f t="shared" si="4"/>
        <v>0</v>
      </c>
      <c r="U46" s="410">
        <f t="shared" si="5"/>
        <v>0</v>
      </c>
      <c r="V46" s="665">
        <f t="shared" si="6"/>
        <v>0</v>
      </c>
      <c r="W46" s="239"/>
      <c r="X46" s="239"/>
      <c r="Y46" s="239"/>
      <c r="Z46" s="239"/>
      <c r="AA46" s="239"/>
    </row>
    <row r="47" spans="1:27" ht="47.25" customHeight="1">
      <c r="A47" s="670">
        <v>29</v>
      </c>
      <c r="B47" s="668">
        <v>7000023168</v>
      </c>
      <c r="C47" s="668">
        <v>610</v>
      </c>
      <c r="D47" s="668">
        <v>40</v>
      </c>
      <c r="E47" s="668">
        <v>90</v>
      </c>
      <c r="F47" s="668" t="s">
        <v>532</v>
      </c>
      <c r="G47" s="668">
        <v>100034656</v>
      </c>
      <c r="H47" s="719">
        <v>995414</v>
      </c>
      <c r="I47" s="720"/>
      <c r="J47" s="719">
        <v>18</v>
      </c>
      <c r="K47" s="721"/>
      <c r="L47" s="676" t="s">
        <v>562</v>
      </c>
      <c r="M47" s="668" t="s">
        <v>466</v>
      </c>
      <c r="N47" s="668">
        <v>1</v>
      </c>
      <c r="O47" s="673"/>
      <c r="P47" s="671" t="str">
        <f t="shared" si="0"/>
        <v>INCLUDED</v>
      </c>
      <c r="Q47" s="461">
        <f t="shared" si="2"/>
        <v>0</v>
      </c>
      <c r="R47" s="409">
        <f t="shared" si="3"/>
        <v>0</v>
      </c>
      <c r="S47" s="556">
        <f>Discount!$J$36</f>
        <v>0</v>
      </c>
      <c r="T47" s="409">
        <f t="shared" si="4"/>
        <v>0</v>
      </c>
      <c r="U47" s="410">
        <f t="shared" si="5"/>
        <v>0</v>
      </c>
      <c r="V47" s="665">
        <f t="shared" si="6"/>
        <v>0</v>
      </c>
      <c r="W47" s="239"/>
      <c r="X47" s="239"/>
      <c r="Y47" s="239"/>
      <c r="Z47" s="239"/>
      <c r="AA47" s="239"/>
    </row>
    <row r="48" spans="1:27" ht="28.5" customHeight="1">
      <c r="A48" s="534"/>
      <c r="B48" s="538" t="s">
        <v>191</v>
      </c>
      <c r="C48" s="536"/>
      <c r="D48" s="536"/>
      <c r="E48" s="536"/>
      <c r="F48" s="535"/>
      <c r="G48" s="535"/>
      <c r="H48" s="722"/>
      <c r="I48" s="722"/>
      <c r="J48" s="722"/>
      <c r="K48" s="722"/>
      <c r="L48" s="535"/>
      <c r="M48" s="535"/>
      <c r="N48" s="537"/>
      <c r="O48" s="535"/>
      <c r="P48" s="638">
        <f>SUM(P19:P47)</f>
        <v>0</v>
      </c>
      <c r="Q48" s="559"/>
      <c r="R48" s="558">
        <f>SUM(R19:R47)</f>
        <v>0</v>
      </c>
      <c r="S48" s="238"/>
      <c r="T48" s="411"/>
      <c r="U48" s="558">
        <f>SUM(U19:U47)</f>
        <v>0</v>
      </c>
      <c r="V48" s="665">
        <f>SUM(V19:V47)</f>
        <v>0</v>
      </c>
      <c r="W48" s="239"/>
      <c r="X48" s="239"/>
      <c r="Y48" s="239"/>
      <c r="Z48" s="239"/>
      <c r="AA48" s="239">
        <f>P48*0.18</f>
        <v>0</v>
      </c>
    </row>
    <row r="49" spans="1:27" ht="21.75" customHeight="1">
      <c r="B49" s="646"/>
      <c r="C49" s="647"/>
      <c r="D49" s="647"/>
      <c r="E49" s="647"/>
      <c r="F49" s="647"/>
      <c r="G49" s="647"/>
      <c r="H49" s="723"/>
      <c r="I49" s="723"/>
      <c r="J49" s="723"/>
      <c r="K49" s="723"/>
      <c r="L49" s="647"/>
      <c r="M49" s="431"/>
      <c r="N49" s="423"/>
      <c r="O49" s="431"/>
      <c r="P49" s="431"/>
      <c r="Q49" s="431"/>
      <c r="R49" s="238"/>
      <c r="S49" s="238"/>
      <c r="T49" s="411"/>
      <c r="U49" s="238"/>
      <c r="V49" s="239"/>
      <c r="W49" s="239"/>
      <c r="X49" s="239"/>
      <c r="Y49" s="239"/>
      <c r="Z49" s="239"/>
      <c r="AA49" s="239"/>
    </row>
    <row r="50" spans="1:27" ht="30" customHeight="1">
      <c r="A50" s="529" t="s">
        <v>341</v>
      </c>
      <c r="B50" s="842" t="s">
        <v>342</v>
      </c>
      <c r="C50" s="842"/>
      <c r="D50" s="842"/>
      <c r="E50" s="842"/>
      <c r="F50" s="842"/>
      <c r="G50" s="842"/>
      <c r="H50" s="842"/>
      <c r="I50" s="842"/>
      <c r="J50" s="842"/>
      <c r="K50" s="842"/>
      <c r="L50" s="842"/>
      <c r="M50" s="842"/>
      <c r="N50" s="842"/>
      <c r="O50" s="842"/>
      <c r="P50" s="842"/>
      <c r="Q50" s="431"/>
      <c r="R50" s="238"/>
      <c r="S50" s="238"/>
      <c r="T50" s="411"/>
      <c r="U50" s="238"/>
      <c r="V50" s="239"/>
      <c r="W50" s="239"/>
      <c r="X50" s="239"/>
      <c r="Y50" s="239"/>
      <c r="Z50" s="239"/>
      <c r="AA50" s="239"/>
    </row>
    <row r="51" spans="1:27" ht="21.75" customHeight="1">
      <c r="A51" s="648"/>
      <c r="B51" s="398"/>
      <c r="C51" s="302"/>
      <c r="D51" s="303"/>
      <c r="E51" s="304"/>
      <c r="F51" s="390"/>
      <c r="G51" s="390"/>
      <c r="H51" s="724"/>
      <c r="I51" s="724"/>
      <c r="J51" s="724"/>
      <c r="K51" s="724"/>
      <c r="L51" s="382"/>
      <c r="M51" s="431"/>
      <c r="N51" s="423"/>
      <c r="O51" s="431"/>
      <c r="P51" s="431"/>
      <c r="Q51" s="431"/>
      <c r="R51" s="238"/>
      <c r="S51" s="238"/>
      <c r="T51" s="411"/>
      <c r="U51" s="238"/>
      <c r="V51" s="239"/>
      <c r="W51" s="239"/>
      <c r="X51" s="239"/>
      <c r="Y51" s="239"/>
      <c r="Z51" s="239"/>
      <c r="AA51" s="239"/>
    </row>
    <row r="52" spans="1:27" ht="21.75" customHeight="1">
      <c r="A52" s="648"/>
      <c r="B52" s="398"/>
      <c r="C52" s="302"/>
      <c r="D52" s="303"/>
      <c r="E52" s="304"/>
      <c r="F52" s="390"/>
      <c r="G52" s="390"/>
      <c r="H52" s="724"/>
      <c r="I52" s="724"/>
      <c r="J52" s="724"/>
      <c r="K52" s="724"/>
      <c r="L52" s="382"/>
      <c r="M52" s="431"/>
      <c r="N52" s="423"/>
      <c r="O52" s="431"/>
      <c r="P52" s="431"/>
      <c r="Q52" s="431"/>
      <c r="R52" s="238"/>
      <c r="S52" s="238"/>
      <c r="T52" s="411"/>
      <c r="U52" s="238"/>
      <c r="V52" s="239"/>
      <c r="W52" s="239"/>
      <c r="X52" s="239"/>
      <c r="Y52" s="239"/>
      <c r="Z52" s="239"/>
      <c r="AA52" s="239"/>
    </row>
    <row r="53" spans="1:27" s="423" customFormat="1" ht="16.5">
      <c r="A53" s="529"/>
      <c r="B53" s="530" t="s">
        <v>307</v>
      </c>
      <c r="C53" s="845" t="str">
        <f>'Sch-1'!C82:D82</f>
        <v xml:space="preserve">  </v>
      </c>
      <c r="D53" s="845"/>
      <c r="E53" s="845"/>
      <c r="F53" s="529"/>
      <c r="G53" s="529"/>
      <c r="H53" s="725"/>
      <c r="I53" s="725"/>
      <c r="J53" s="725"/>
      <c r="K53" s="725"/>
      <c r="L53" s="529"/>
      <c r="M53" s="843" t="s">
        <v>309</v>
      </c>
      <c r="N53" s="843"/>
      <c r="O53" s="846" t="str">
        <f>'Sch-1'!K82</f>
        <v/>
      </c>
      <c r="P53" s="846"/>
      <c r="R53" s="278"/>
      <c r="S53" s="278"/>
      <c r="T53" s="278"/>
      <c r="U53" s="278"/>
    </row>
    <row r="54" spans="1:27" s="423" customFormat="1" ht="16.5">
      <c r="A54" s="529"/>
      <c r="B54" s="530" t="s">
        <v>308</v>
      </c>
      <c r="C54" s="844" t="str">
        <f>'Sch-1'!C83:D83</f>
        <v/>
      </c>
      <c r="D54" s="844"/>
      <c r="E54" s="844"/>
      <c r="F54" s="529"/>
      <c r="G54" s="529"/>
      <c r="H54" s="725"/>
      <c r="I54" s="725"/>
      <c r="J54" s="725"/>
      <c r="K54" s="725"/>
      <c r="L54" s="529"/>
      <c r="M54" s="843" t="s">
        <v>121</v>
      </c>
      <c r="N54" s="843"/>
      <c r="O54" s="846" t="str">
        <f>'Sch-1'!K83</f>
        <v/>
      </c>
      <c r="P54" s="846"/>
      <c r="R54" s="278"/>
      <c r="S54" s="278"/>
      <c r="T54" s="278"/>
      <c r="U54" s="278"/>
    </row>
    <row r="55" spans="1:27" ht="16.5">
      <c r="B55" s="398"/>
      <c r="C55" s="302"/>
      <c r="D55" s="3"/>
      <c r="E55" s="304"/>
      <c r="F55" s="399"/>
      <c r="G55" s="390"/>
      <c r="H55" s="724"/>
      <c r="I55" s="724"/>
      <c r="J55" s="724"/>
      <c r="K55" s="724"/>
      <c r="L55" s="382"/>
      <c r="M55" s="431"/>
      <c r="N55" s="423"/>
      <c r="O55" s="431"/>
      <c r="P55" s="431"/>
      <c r="Q55" s="431"/>
    </row>
    <row r="56" spans="1:27" ht="16.5">
      <c r="B56" s="400"/>
      <c r="C56" s="307"/>
      <c r="D56" s="7"/>
      <c r="E56" s="304"/>
      <c r="F56" s="399"/>
      <c r="G56" s="382"/>
      <c r="H56" s="726"/>
      <c r="I56" s="726"/>
      <c r="J56" s="726"/>
      <c r="K56" s="726"/>
      <c r="L56" s="382"/>
      <c r="M56" s="431"/>
      <c r="N56" s="423"/>
      <c r="O56" s="431"/>
      <c r="P56" s="431"/>
      <c r="Q56" s="431"/>
    </row>
    <row r="58" spans="1:27">
      <c r="P58" s="632">
        <f>P48*0.18</f>
        <v>0</v>
      </c>
    </row>
  </sheetData>
  <sheetProtection algorithmName="SHA-512" hashValue="WIG7K2AxNYJMHDDRdqrJM6VAchbfVtAXiAdPNRvlTVErslVF10ZenVU11tgo5QQClqJVfP8h9PLDMvtyiISK6w==" saltValue="VHBepWM5QblZnxaD3CrgKg==" spinCount="100000" sheet="1" formatColumns="0" formatRows="0" selectLockedCells="1"/>
  <customSheetViews>
    <customSheetView guid="{D6014C68-3321-45CE-B9A8-38ED792935AC}" scale="70" showPageBreaks="1" printArea="1" hiddenColumns="1" view="pageBreakPreview" topLeftCell="A13">
      <selection activeCell="O47" sqref="O47"/>
      <pageMargins left="0.2" right="0.2" top="0.75" bottom="0.5" header="0.3" footer="0.3"/>
      <printOptions horizontalCentered="1"/>
      <pageSetup paperSize="9" scale="51" orientation="landscape" r:id="rId1"/>
      <headerFooter>
        <oddHeader>&amp;RSchedule-3
Page &amp;P of &amp;N</oddHeader>
      </headerFooter>
    </customSheetView>
    <customSheetView guid="{AD0333DF-5B33-49B5-B063-72505D20EFE4}" scale="70" showPageBreaks="1" printArea="1" hiddenColumns="1" view="pageBreakPreview" topLeftCell="A13">
      <selection activeCell="K20" sqref="K20"/>
      <pageMargins left="0.2" right="0.2" top="0.75" bottom="0.5" header="0.3" footer="0.3"/>
      <printOptions horizontalCentered="1"/>
      <pageSetup paperSize="9" scale="51" orientation="landscape" r:id="rId2"/>
      <headerFooter>
        <oddHeader>&amp;RSchedule-3
Page &amp;P of &amp;N</oddHeader>
      </headerFooter>
    </customSheetView>
    <customSheetView guid="{BE68641D-0C1E-4F8D-890A-A660C199187C}" scale="70" showPageBreaks="1" printArea="1" hiddenColumns="1" view="pageBreakPreview" topLeftCell="A13">
      <selection activeCell="I22" sqref="I22"/>
      <pageMargins left="0.2" right="0.2" top="0.75" bottom="0.5" header="0.3" footer="0.3"/>
      <printOptions horizontalCentered="1"/>
      <pageSetup paperSize="9" scale="53" orientation="landscape" r:id="rId3"/>
      <headerFooter>
        <oddHeader>&amp;RSchedule-3
Page &amp;P of &amp;N</oddHeader>
      </headerFooter>
    </customSheetView>
    <customSheetView guid="{F658ED72-5E54-4C5B-BB2C-7A2962080984}" scale="55" showPageBreaks="1" printArea="1" hiddenColumns="1" view="pageBreakPreview">
      <selection activeCell="O20" sqref="O20"/>
      <pageMargins left="0.2" right="0.2" top="0.75" bottom="0.5" header="0.3" footer="0.3"/>
      <printOptions horizontalCentered="1"/>
      <pageSetup paperSize="9" scale="53" orientation="landscape" r:id="rId4"/>
      <headerFooter>
        <oddHeader>&amp;RSchedule-3
Page &amp;P of &amp;N</oddHeader>
      </headerFooter>
    </customSheetView>
    <customSheetView guid="{DEF6DCE2-4A74-4BE5-B5D5-8143DC3F770A}" scale="55" showPageBreaks="1" printArea="1" hiddenColumns="1" view="pageBreakPreview">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6"/>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7"/>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11"/>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2"/>
      <headerFooter>
        <oddHeader>&amp;RSchedule-3
Page &amp;P of &amp;N</oddHeader>
      </headerFooter>
    </customSheetView>
    <customSheetView guid="{112647D2-7580-431B-99B5-DD512E2AD50E}" scale="70" showPageBreaks="1" printArea="1" hiddenColumns="1" view="pageBreakPreview">
      <selection activeCell="K20" sqref="K20"/>
      <pageMargins left="0.2" right="0.2" top="0.75" bottom="0.5" header="0.3" footer="0.3"/>
      <printOptions horizontalCentered="1"/>
      <pageSetup paperSize="9" scale="51" orientation="landscape" r:id="rId13"/>
      <headerFooter>
        <oddHeader>&amp;RSchedule-3
Page &amp;P of &amp;N</oddHeader>
      </headerFooter>
    </customSheetView>
    <customSheetView guid="{C44C314C-9BEB-403F-A933-6B948E5C1171}" scale="70" showPageBreaks="1" printArea="1" hiddenColumns="1" view="pageBreakPreview" topLeftCell="A388">
      <selection activeCell="I393" sqref="I393"/>
      <pageMargins left="0.2" right="0.2" top="0.75" bottom="0.5" header="0.3" footer="0.3"/>
      <printOptions horizontalCentered="1"/>
      <pageSetup paperSize="9" scale="51" orientation="landscape" r:id="rId14"/>
      <headerFooter>
        <oddHeader>&amp;RSchedule-3
Page &amp;P of &amp;N</oddHeader>
      </headerFooter>
    </customSheetView>
    <customSheetView guid="{81DACAF2-BAC6-4DB6-B348-0CFDA844DB47}" scale="70" showPageBreaks="1" printArea="1" hiddenColumns="1" view="pageBreakPreview" topLeftCell="A13">
      <selection activeCell="O47" sqref="O47"/>
      <pageMargins left="0.2" right="0.2" top="0.75" bottom="0.5" header="0.3" footer="0.3"/>
      <printOptions horizontalCentered="1"/>
      <pageSetup paperSize="9" scale="51" orientation="landscape" r:id="rId15"/>
      <headerFooter>
        <oddHeader>&amp;RSchedule-3
Page &amp;P of &amp;N</oddHeader>
      </headerFooter>
    </customSheetView>
    <customSheetView guid="{F8BC3726-5A62-405A-B2E7-E6EF40A7CDF6}" scale="70" showPageBreaks="1" printArea="1" hiddenColumns="1" view="pageBreakPreview" topLeftCell="A13">
      <selection activeCell="O47" sqref="O47"/>
      <pageMargins left="0.2" right="0.2" top="0.75" bottom="0.5" header="0.3" footer="0.3"/>
      <printOptions horizontalCentered="1"/>
      <pageSetup paperSize="9" scale="51" orientation="landscape" r:id="rId16"/>
      <headerFooter>
        <oddHeader>&amp;RSchedule-3
Page &amp;P of &amp;N</oddHeader>
      </headerFooter>
    </customSheetView>
  </customSheetViews>
  <mergeCells count="18">
    <mergeCell ref="C12:G12"/>
    <mergeCell ref="A14:P14"/>
    <mergeCell ref="C11:G11"/>
    <mergeCell ref="C10:G10"/>
    <mergeCell ref="C9:G9"/>
    <mergeCell ref="A3:P3"/>
    <mergeCell ref="A4:P4"/>
    <mergeCell ref="A6:B6"/>
    <mergeCell ref="A7:I7"/>
    <mergeCell ref="A8:G8"/>
    <mergeCell ref="M15:P15"/>
    <mergeCell ref="B50:P50"/>
    <mergeCell ref="M54:N54"/>
    <mergeCell ref="M53:N53"/>
    <mergeCell ref="C54:E54"/>
    <mergeCell ref="C53:E53"/>
    <mergeCell ref="O54:P54"/>
    <mergeCell ref="O53:P53"/>
  </mergeCells>
  <conditionalFormatting sqref="K19:K47">
    <cfRule type="expression" dxfId="11" priority="8" stopIfTrue="1">
      <formula>J19&gt;0</formula>
    </cfRule>
  </conditionalFormatting>
  <dataValidations count="5">
    <dataValidation type="list" allowBlank="1" showInputMessage="1" showErrorMessage="1" sqref="IJ64483 A64483:K64483" xr:uid="{00000000-0002-0000-0600-000000000000}">
      <formula1>#REF!</formula1>
    </dataValidation>
    <dataValidation type="decimal" operator="greaterThan" allowBlank="1" showInputMessage="1" showErrorMessage="1" error="Enter only Numeric Value greater than zero or leave the cell blank !" sqref="O64453:O64499" xr:uid="{00000000-0002-0000-0600-000001000000}">
      <formula1>0</formula1>
    </dataValidation>
    <dataValidation type="decimal" operator="greaterThanOrEqual" allowBlank="1" showInputMessage="1" showErrorMessage="1" sqref="O19:O47" xr:uid="{00000000-0002-0000-0600-000004000000}">
      <formula1>0</formula1>
    </dataValidation>
    <dataValidation type="list" operator="greaterThan" allowBlank="1" showInputMessage="1" showErrorMessage="1" sqref="K19:K47" xr:uid="{00000000-0002-0000-0600-000002000000}">
      <formula1>"0%,5%,12%,18%,28%"</formula1>
    </dataValidation>
    <dataValidation type="whole" operator="greaterThan" allowBlank="1" showInputMessage="1" showErrorMessage="1" sqref="I19:I47" xr:uid="{00000000-0002-0000-0600-000003000000}">
      <formula1>0</formula1>
    </dataValidation>
  </dataValidations>
  <printOptions horizontalCentered="1"/>
  <pageMargins left="0.2" right="0.2" top="0.75" bottom="0.5" header="0.3" footer="0.3"/>
  <pageSetup paperSize="9" scale="51" orientation="landscape" r:id="rId17"/>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AE27"/>
  <sheetViews>
    <sheetView view="pageBreakPreview" topLeftCell="A15" zoomScale="90" zoomScaleNormal="100" zoomScaleSheetLayoutView="90" workbookViewId="0">
      <selection activeCell="O18" sqref="O18"/>
    </sheetView>
  </sheetViews>
  <sheetFormatPr defaultColWidth="9.140625" defaultRowHeight="15.75"/>
  <cols>
    <col min="1" max="1" width="7.5703125" style="455" customWidth="1"/>
    <col min="2" max="2" width="13.7109375" style="455" customWidth="1"/>
    <col min="3" max="3" width="10.28515625" style="455" customWidth="1"/>
    <col min="4" max="4" width="8.5703125" style="455" customWidth="1"/>
    <col min="5" max="5" width="8.7109375" style="455" customWidth="1"/>
    <col min="6" max="6" width="9.7109375" style="455" customWidth="1"/>
    <col min="7" max="7" width="13.85546875" style="455" customWidth="1"/>
    <col min="8" max="8" width="10.7109375" style="737" hidden="1" customWidth="1"/>
    <col min="9" max="9" width="16.85546875" style="737" hidden="1" customWidth="1"/>
    <col min="10" max="10" width="11.85546875" style="737" hidden="1" customWidth="1"/>
    <col min="11" max="11" width="16.85546875" style="737" hidden="1" customWidth="1"/>
    <col min="12" max="12" width="35.7109375" style="456" customWidth="1"/>
    <col min="13" max="13" width="9" style="455" customWidth="1"/>
    <col min="14" max="14" width="11.42578125" style="455" customWidth="1"/>
    <col min="15" max="15" width="13.28515625" style="455" customWidth="1"/>
    <col min="16" max="16" width="15.7109375" style="460" customWidth="1"/>
    <col min="17" max="23" width="0" style="460" hidden="1" customWidth="1"/>
    <col min="24" max="16384" width="9.140625" style="460"/>
  </cols>
  <sheetData>
    <row r="1" spans="1:21" s="457" customFormat="1" ht="24.75" customHeight="1">
      <c r="A1" s="440" t="str">
        <f>Cover!B3</f>
        <v>CC/NT/W-MISC/DOM/A02/23/01366/Rfx-5002002681</v>
      </c>
      <c r="B1" s="440"/>
      <c r="C1" s="440"/>
      <c r="D1" s="440"/>
      <c r="E1" s="440"/>
      <c r="F1" s="440"/>
      <c r="G1" s="441"/>
      <c r="H1" s="727"/>
      <c r="I1" s="727"/>
      <c r="J1" s="727"/>
      <c r="K1" s="727"/>
      <c r="L1" s="442"/>
      <c r="M1" s="443"/>
      <c r="N1" s="444"/>
      <c r="O1" s="444"/>
      <c r="P1" s="445" t="s">
        <v>26</v>
      </c>
    </row>
    <row r="2" spans="1:21" s="457" customFormat="1">
      <c r="A2" s="10"/>
      <c r="B2" s="10"/>
      <c r="C2" s="10"/>
      <c r="D2" s="10"/>
      <c r="E2" s="10"/>
      <c r="F2" s="10"/>
      <c r="G2" s="446"/>
      <c r="H2" s="728"/>
      <c r="I2" s="728"/>
      <c r="J2" s="728"/>
      <c r="K2" s="728"/>
      <c r="L2" s="447"/>
      <c r="M2" s="448"/>
      <c r="N2" s="449"/>
      <c r="O2" s="449"/>
    </row>
    <row r="3" spans="1:21" s="457" customFormat="1" ht="37.15" customHeight="1">
      <c r="A3" s="855" t="str">
        <f>Cover!$B$2</f>
        <v>“Solar PV Power Plant SP01 at Nagda associated with 
Establishment of Solar PV Power Plant at Nagda”</v>
      </c>
      <c r="B3" s="855"/>
      <c r="C3" s="855"/>
      <c r="D3" s="855"/>
      <c r="E3" s="855"/>
      <c r="F3" s="855"/>
      <c r="G3" s="855"/>
      <c r="H3" s="855"/>
      <c r="I3" s="855"/>
      <c r="J3" s="855"/>
      <c r="K3" s="855"/>
      <c r="L3" s="855"/>
      <c r="M3" s="855"/>
      <c r="N3" s="855"/>
      <c r="O3" s="855"/>
      <c r="P3" s="855"/>
    </row>
    <row r="4" spans="1:21" s="457" customFormat="1" ht="16.5">
      <c r="A4" s="856" t="s">
        <v>19</v>
      </c>
      <c r="B4" s="856"/>
      <c r="C4" s="856"/>
      <c r="D4" s="856"/>
      <c r="E4" s="856"/>
      <c r="F4" s="856"/>
      <c r="G4" s="856"/>
      <c r="H4" s="856"/>
      <c r="I4" s="856"/>
      <c r="J4" s="856"/>
      <c r="K4" s="856"/>
      <c r="L4" s="856"/>
      <c r="M4" s="856"/>
      <c r="N4" s="856"/>
      <c r="O4" s="856"/>
      <c r="P4" s="856"/>
    </row>
    <row r="5" spans="1:21" s="457" customFormat="1">
      <c r="A5" s="450"/>
      <c r="B5" s="450"/>
      <c r="C5" s="450"/>
      <c r="D5" s="450"/>
      <c r="E5" s="450"/>
      <c r="F5" s="450"/>
      <c r="G5" s="451"/>
      <c r="H5" s="729"/>
      <c r="I5" s="729"/>
      <c r="J5" s="729"/>
      <c r="K5" s="729"/>
      <c r="L5" s="451"/>
      <c r="M5" s="450"/>
      <c r="N5" s="450"/>
      <c r="O5" s="450"/>
    </row>
    <row r="6" spans="1:21" s="457" customFormat="1" ht="20.25" customHeight="1">
      <c r="A6" s="822" t="s">
        <v>335</v>
      </c>
      <c r="B6" s="822"/>
      <c r="C6" s="4"/>
      <c r="D6" s="323"/>
      <c r="E6" s="4"/>
      <c r="F6" s="4"/>
      <c r="G6" s="4"/>
      <c r="H6" s="687"/>
      <c r="I6" s="687"/>
      <c r="J6" s="729"/>
      <c r="K6" s="729"/>
      <c r="L6" s="451"/>
      <c r="M6" s="450"/>
      <c r="N6" s="450"/>
      <c r="O6" s="450"/>
    </row>
    <row r="7" spans="1:21" s="457" customFormat="1" ht="21" customHeight="1">
      <c r="A7" s="826">
        <f>'Sch-1'!A7</f>
        <v>0</v>
      </c>
      <c r="B7" s="826"/>
      <c r="C7" s="826"/>
      <c r="D7" s="826"/>
      <c r="E7" s="826"/>
      <c r="F7" s="826"/>
      <c r="G7" s="826"/>
      <c r="H7" s="826"/>
      <c r="I7" s="826"/>
      <c r="J7" s="730"/>
      <c r="K7" s="730"/>
      <c r="L7" s="363"/>
      <c r="M7" s="5"/>
      <c r="N7" s="452" t="s">
        <v>1</v>
      </c>
      <c r="O7" s="449"/>
    </row>
    <row r="8" spans="1:21" s="457" customFormat="1" ht="21" customHeight="1">
      <c r="A8" s="823" t="str">
        <f>"Bidder’s Name and Address  (" &amp; MID('Names of Bidder'!B9,9, 20) &amp; ") :"</f>
        <v>Bidder’s Name and Address  (Sole Bidder) :</v>
      </c>
      <c r="B8" s="823"/>
      <c r="C8" s="823"/>
      <c r="D8" s="823"/>
      <c r="E8" s="823"/>
      <c r="F8" s="823"/>
      <c r="G8" s="823"/>
      <c r="H8" s="689"/>
      <c r="I8" s="689"/>
      <c r="J8" s="712"/>
      <c r="K8" s="712"/>
      <c r="L8" s="463"/>
      <c r="M8" s="463"/>
      <c r="N8" s="11" t="str">
        <f>'Sch-1'!K8</f>
        <v>Contract Services</v>
      </c>
      <c r="O8" s="449"/>
    </row>
    <row r="9" spans="1:21" s="457" customFormat="1" ht="24" customHeight="1">
      <c r="A9" s="416" t="s">
        <v>12</v>
      </c>
      <c r="B9" s="375"/>
      <c r="C9" s="826" t="str">
        <f>IF('Names of Bidder'!D9=0, "", 'Names of Bidder'!D9)</f>
        <v/>
      </c>
      <c r="D9" s="826"/>
      <c r="E9" s="826"/>
      <c r="F9" s="826"/>
      <c r="G9" s="826"/>
      <c r="H9" s="690"/>
      <c r="I9" s="690"/>
      <c r="J9" s="731"/>
      <c r="K9" s="731"/>
      <c r="L9" s="458"/>
      <c r="N9" s="11" t="str">
        <f>'Sch-1'!K9</f>
        <v>Power Grid Corporation of India Ltd.,</v>
      </c>
      <c r="O9" s="449"/>
    </row>
    <row r="10" spans="1:21" s="457" customFormat="1" ht="16.5">
      <c r="A10" s="416" t="s">
        <v>11</v>
      </c>
      <c r="B10" s="375"/>
      <c r="C10" s="825" t="str">
        <f>IF('Names of Bidder'!D10=0, "", 'Names of Bidder'!D10)</f>
        <v/>
      </c>
      <c r="D10" s="825"/>
      <c r="E10" s="825"/>
      <c r="F10" s="825"/>
      <c r="G10" s="825"/>
      <c r="H10" s="690"/>
      <c r="I10" s="690"/>
      <c r="J10" s="731"/>
      <c r="K10" s="731"/>
      <c r="L10" s="458"/>
      <c r="N10" s="11" t="str">
        <f>'Sch-1'!K10</f>
        <v>"Saudamini", Plot No.-2</v>
      </c>
      <c r="O10" s="449"/>
    </row>
    <row r="11" spans="1:21" s="457" customFormat="1">
      <c r="A11" s="377"/>
      <c r="B11" s="377"/>
      <c r="C11" s="825" t="str">
        <f>IF('Names of Bidder'!D11=0, "", 'Names of Bidder'!D11)</f>
        <v/>
      </c>
      <c r="D11" s="825"/>
      <c r="E11" s="825"/>
      <c r="F11" s="825"/>
      <c r="G11" s="825"/>
      <c r="H11" s="690"/>
      <c r="I11" s="690"/>
      <c r="J11" s="731"/>
      <c r="K11" s="731"/>
      <c r="L11" s="458"/>
      <c r="N11" s="11" t="str">
        <f>'Sch-1'!K11</f>
        <v xml:space="preserve">Sector-29, </v>
      </c>
      <c r="O11" s="449"/>
    </row>
    <row r="12" spans="1:21" s="457" customFormat="1">
      <c r="A12" s="377"/>
      <c r="B12" s="377"/>
      <c r="C12" s="825" t="str">
        <f>IF('Names of Bidder'!D12=0, "", 'Names of Bidder'!D12)</f>
        <v/>
      </c>
      <c r="D12" s="825"/>
      <c r="E12" s="825"/>
      <c r="F12" s="825"/>
      <c r="G12" s="825"/>
      <c r="H12" s="690"/>
      <c r="I12" s="690"/>
      <c r="J12" s="731"/>
      <c r="K12" s="731"/>
      <c r="L12" s="458"/>
      <c r="N12" s="11" t="str">
        <f>'Sch-1'!K12</f>
        <v>Gurgaon (Haryana) - 122001</v>
      </c>
      <c r="O12" s="449"/>
    </row>
    <row r="13" spans="1:21" s="457" customFormat="1">
      <c r="A13" s="377"/>
      <c r="B13" s="377"/>
      <c r="C13" s="237"/>
      <c r="D13" s="237"/>
      <c r="E13" s="237"/>
      <c r="F13" s="237"/>
      <c r="G13" s="237"/>
      <c r="H13" s="690"/>
      <c r="I13" s="690"/>
      <c r="J13" s="731"/>
      <c r="K13" s="731"/>
      <c r="L13" s="458"/>
      <c r="N13" s="11"/>
      <c r="O13" s="449"/>
    </row>
    <row r="14" spans="1:21" s="457" customFormat="1" ht="21" customHeight="1">
      <c r="A14" s="847" t="s">
        <v>590</v>
      </c>
      <c r="B14" s="847"/>
      <c r="C14" s="847"/>
      <c r="D14" s="847"/>
      <c r="E14" s="847"/>
      <c r="F14" s="847"/>
      <c r="G14" s="847"/>
      <c r="H14" s="847"/>
      <c r="I14" s="847"/>
      <c r="J14" s="847"/>
      <c r="K14" s="847"/>
      <c r="L14" s="847"/>
      <c r="M14" s="847"/>
      <c r="N14" s="847"/>
      <c r="O14" s="847"/>
      <c r="P14" s="847"/>
    </row>
    <row r="15" spans="1:21" s="457" customFormat="1" ht="90.6" customHeight="1">
      <c r="A15" s="436" t="s">
        <v>7</v>
      </c>
      <c r="B15" s="437" t="s">
        <v>258</v>
      </c>
      <c r="C15" s="437" t="s">
        <v>259</v>
      </c>
      <c r="D15" s="437" t="s">
        <v>269</v>
      </c>
      <c r="E15" s="437" t="s">
        <v>271</v>
      </c>
      <c r="F15" s="437" t="s">
        <v>272</v>
      </c>
      <c r="G15" s="436" t="s">
        <v>25</v>
      </c>
      <c r="H15" s="732" t="s">
        <v>313</v>
      </c>
      <c r="I15" s="733" t="s">
        <v>312</v>
      </c>
      <c r="J15" s="733" t="s">
        <v>300</v>
      </c>
      <c r="K15" s="733" t="s">
        <v>310</v>
      </c>
      <c r="L15" s="437" t="s">
        <v>15</v>
      </c>
      <c r="M15" s="438" t="s">
        <v>9</v>
      </c>
      <c r="N15" s="438" t="s">
        <v>16</v>
      </c>
      <c r="O15" s="439" t="s">
        <v>27</v>
      </c>
      <c r="P15" s="439" t="s">
        <v>28</v>
      </c>
      <c r="R15" s="557"/>
      <c r="S15" s="560"/>
      <c r="T15" s="557" t="s">
        <v>330</v>
      </c>
      <c r="U15" s="557" t="s">
        <v>331</v>
      </c>
    </row>
    <row r="16" spans="1:21" s="533" customFormat="1" ht="15">
      <c r="A16" s="531">
        <v>1</v>
      </c>
      <c r="B16" s="531">
        <v>2</v>
      </c>
      <c r="C16" s="531">
        <v>3</v>
      </c>
      <c r="D16" s="531">
        <v>4</v>
      </c>
      <c r="E16" s="531">
        <v>5</v>
      </c>
      <c r="F16" s="531">
        <v>6</v>
      </c>
      <c r="G16" s="531">
        <v>7</v>
      </c>
      <c r="H16" s="734">
        <v>8</v>
      </c>
      <c r="I16" s="734">
        <v>9</v>
      </c>
      <c r="J16" s="734">
        <v>10</v>
      </c>
      <c r="K16" s="734">
        <v>11</v>
      </c>
      <c r="L16" s="532">
        <v>8</v>
      </c>
      <c r="M16" s="531">
        <v>9</v>
      </c>
      <c r="N16" s="531">
        <v>10</v>
      </c>
      <c r="O16" s="531">
        <v>11</v>
      </c>
      <c r="P16" s="531" t="s">
        <v>603</v>
      </c>
    </row>
    <row r="17" spans="1:31">
      <c r="A17" s="453"/>
      <c r="B17" s="453"/>
      <c r="C17" s="453"/>
      <c r="D17" s="453"/>
      <c r="E17" s="453"/>
      <c r="F17" s="453"/>
      <c r="G17" s="453"/>
      <c r="H17" s="735"/>
      <c r="I17" s="735"/>
      <c r="J17" s="735"/>
      <c r="K17" s="735"/>
      <c r="L17" s="454"/>
      <c r="M17" s="453"/>
      <c r="N17" s="453"/>
      <c r="O17" s="453"/>
      <c r="P17" s="459"/>
    </row>
    <row r="18" spans="1:31" s="3" customFormat="1" ht="90.75" customHeight="1">
      <c r="A18" s="453">
        <v>1</v>
      </c>
      <c r="B18" s="668">
        <v>7000023168</v>
      </c>
      <c r="C18" s="668">
        <v>630</v>
      </c>
      <c r="D18" s="668">
        <v>60</v>
      </c>
      <c r="E18" s="668">
        <v>10</v>
      </c>
      <c r="F18" s="668" t="s">
        <v>565</v>
      </c>
      <c r="G18" s="668">
        <v>100034657</v>
      </c>
      <c r="H18" s="719">
        <v>998399</v>
      </c>
      <c r="I18" s="720"/>
      <c r="J18" s="719">
        <v>18</v>
      </c>
      <c r="K18" s="721"/>
      <c r="L18" s="676" t="s">
        <v>566</v>
      </c>
      <c r="M18" s="668" t="s">
        <v>567</v>
      </c>
      <c r="N18" s="668">
        <v>15</v>
      </c>
      <c r="O18" s="673"/>
      <c r="P18" s="671" t="str">
        <f t="shared" ref="P18:P20" si="0">IF(O18=0, "INCLUDED", IF(ISERROR(N18*O18), O18, N18*O18))</f>
        <v>INCLUDED</v>
      </c>
      <c r="Q18" s="461"/>
      <c r="R18" s="409"/>
      <c r="S18" s="556"/>
      <c r="T18" s="409" t="str">
        <f>P18</f>
        <v>INCLUDED</v>
      </c>
      <c r="U18" s="410" t="e">
        <f>IF(K18="",J18*T18/100,K18*T18)</f>
        <v>#VALUE!</v>
      </c>
      <c r="V18" s="665"/>
      <c r="W18" s="239"/>
      <c r="X18" s="239"/>
      <c r="Y18" s="239"/>
      <c r="Z18" s="239"/>
      <c r="AA18" s="239"/>
      <c r="AB18" s="7"/>
      <c r="AC18" s="7"/>
      <c r="AD18" s="7"/>
      <c r="AE18" s="7"/>
    </row>
    <row r="19" spans="1:31" s="3" customFormat="1" ht="70.5" customHeight="1">
      <c r="A19" s="453">
        <v>2</v>
      </c>
      <c r="B19" s="668">
        <v>7000023168</v>
      </c>
      <c r="C19" s="668">
        <v>620</v>
      </c>
      <c r="D19" s="668">
        <v>50</v>
      </c>
      <c r="E19" s="668">
        <v>10</v>
      </c>
      <c r="F19" s="668" t="s">
        <v>533</v>
      </c>
      <c r="G19" s="668">
        <v>100034647</v>
      </c>
      <c r="H19" s="719">
        <v>998731</v>
      </c>
      <c r="I19" s="720"/>
      <c r="J19" s="719">
        <v>18</v>
      </c>
      <c r="K19" s="721"/>
      <c r="L19" s="676" t="s">
        <v>563</v>
      </c>
      <c r="M19" s="668" t="s">
        <v>466</v>
      </c>
      <c r="N19" s="668">
        <v>1</v>
      </c>
      <c r="O19" s="673"/>
      <c r="P19" s="671" t="str">
        <f t="shared" si="0"/>
        <v>INCLUDED</v>
      </c>
      <c r="Q19" s="461">
        <f t="shared" ref="Q19:Q20" si="1">IF(P19="Included",0,P19)</f>
        <v>0</v>
      </c>
      <c r="R19" s="409">
        <f t="shared" ref="R19:R20" si="2">IF( K19="",J19*(IF(P19="Included",0,P19))/100,K19*(IF(P19="Included",0,P19)))</f>
        <v>0</v>
      </c>
      <c r="S19" s="556">
        <f>Discount!$J$36</f>
        <v>0</v>
      </c>
      <c r="T19" s="409">
        <f t="shared" ref="T19:T20" si="3">S19*Q19</f>
        <v>0</v>
      </c>
      <c r="U19" s="410">
        <f t="shared" ref="U19:U20" si="4">IF(K19="",J19*T19/100,K19*T19)</f>
        <v>0</v>
      </c>
      <c r="V19" s="665">
        <f t="shared" ref="V19:V20" si="5">O19*N19</f>
        <v>0</v>
      </c>
      <c r="W19" s="239"/>
      <c r="X19" s="239"/>
      <c r="Y19" s="239"/>
      <c r="Z19" s="239"/>
      <c r="AA19" s="239"/>
      <c r="AB19" s="7"/>
      <c r="AC19" s="7"/>
      <c r="AD19" s="7"/>
      <c r="AE19" s="7"/>
    </row>
    <row r="20" spans="1:31" s="3" customFormat="1" ht="87" customHeight="1">
      <c r="A20" s="453">
        <v>3</v>
      </c>
      <c r="B20" s="668">
        <v>7000023168</v>
      </c>
      <c r="C20" s="668">
        <v>620</v>
      </c>
      <c r="D20" s="668">
        <v>50</v>
      </c>
      <c r="E20" s="668">
        <v>20</v>
      </c>
      <c r="F20" s="668" t="s">
        <v>533</v>
      </c>
      <c r="G20" s="668">
        <v>100034648</v>
      </c>
      <c r="H20" s="719">
        <v>998731</v>
      </c>
      <c r="I20" s="720"/>
      <c r="J20" s="719">
        <v>18</v>
      </c>
      <c r="K20" s="721"/>
      <c r="L20" s="676" t="s">
        <v>564</v>
      </c>
      <c r="M20" s="668" t="s">
        <v>466</v>
      </c>
      <c r="N20" s="668">
        <v>1</v>
      </c>
      <c r="O20" s="673"/>
      <c r="P20" s="671" t="str">
        <f t="shared" si="0"/>
        <v>INCLUDED</v>
      </c>
      <c r="Q20" s="461">
        <f t="shared" si="1"/>
        <v>0</v>
      </c>
      <c r="R20" s="409">
        <f t="shared" si="2"/>
        <v>0</v>
      </c>
      <c r="S20" s="556">
        <f>Discount!$J$36</f>
        <v>0</v>
      </c>
      <c r="T20" s="409">
        <f t="shared" si="3"/>
        <v>0</v>
      </c>
      <c r="U20" s="410">
        <f t="shared" si="4"/>
        <v>0</v>
      </c>
      <c r="V20" s="665">
        <f t="shared" si="5"/>
        <v>0</v>
      </c>
      <c r="W20" s="239"/>
      <c r="X20" s="239"/>
      <c r="Y20" s="239"/>
      <c r="Z20" s="239"/>
      <c r="AA20" s="239"/>
      <c r="AB20" s="7"/>
      <c r="AC20" s="7"/>
      <c r="AD20" s="7"/>
      <c r="AE20" s="7"/>
    </row>
    <row r="21" spans="1:31" s="3" customFormat="1" ht="28.5" customHeight="1">
      <c r="A21" s="534"/>
      <c r="B21" s="538" t="s">
        <v>191</v>
      </c>
      <c r="C21" s="536"/>
      <c r="D21" s="536"/>
      <c r="E21" s="536"/>
      <c r="F21" s="535"/>
      <c r="G21" s="535"/>
      <c r="H21" s="722"/>
      <c r="I21" s="722"/>
      <c r="J21" s="722"/>
      <c r="K21" s="722"/>
      <c r="L21" s="535"/>
      <c r="M21" s="535"/>
      <c r="N21" s="537"/>
      <c r="O21" s="535"/>
      <c r="P21" s="638">
        <f>SUM(P18:P20)</f>
        <v>0</v>
      </c>
      <c r="Q21" s="559"/>
      <c r="R21" s="558" t="e">
        <f>SUM(#REF!)</f>
        <v>#REF!</v>
      </c>
      <c r="S21" s="238"/>
      <c r="T21" s="411"/>
      <c r="U21" s="558" t="e">
        <f>SUM(#REF!)</f>
        <v>#REF!</v>
      </c>
      <c r="V21" s="665" t="e">
        <f>SUM(#REF!)</f>
        <v>#REF!</v>
      </c>
      <c r="W21" s="239"/>
      <c r="X21" s="239"/>
      <c r="Y21" s="239"/>
      <c r="Z21" s="239"/>
      <c r="AA21" s="239">
        <f>P21*0.18</f>
        <v>0</v>
      </c>
      <c r="AB21" s="7"/>
      <c r="AC21" s="7"/>
      <c r="AD21" s="7"/>
      <c r="AE21" s="7"/>
    </row>
    <row r="22" spans="1:31" ht="42.75" customHeight="1">
      <c r="A22" s="852" t="s">
        <v>314</v>
      </c>
      <c r="B22" s="852"/>
      <c r="C22" s="852"/>
      <c r="D22" s="852"/>
      <c r="E22" s="852"/>
      <c r="F22" s="852"/>
      <c r="G22" s="852"/>
      <c r="H22" s="852"/>
      <c r="I22" s="852"/>
      <c r="J22" s="852"/>
      <c r="K22" s="852"/>
      <c r="L22" s="852"/>
      <c r="M22" s="852"/>
      <c r="N22" s="852"/>
      <c r="O22" s="852"/>
      <c r="P22" s="852"/>
      <c r="Q22" s="405"/>
    </row>
    <row r="23" spans="1:31" ht="39" customHeight="1">
      <c r="A23" s="853" t="s">
        <v>315</v>
      </c>
      <c r="B23" s="853"/>
      <c r="C23" s="853"/>
      <c r="D23" s="853"/>
      <c r="E23" s="853"/>
      <c r="F23" s="853"/>
      <c r="G23" s="853"/>
      <c r="H23" s="853"/>
      <c r="I23" s="853"/>
      <c r="J23" s="853"/>
      <c r="K23" s="853"/>
      <c r="L23" s="853"/>
      <c r="M23" s="853"/>
      <c r="N23" s="853"/>
      <c r="O23" s="853"/>
      <c r="P23" s="853"/>
      <c r="Q23" s="405"/>
    </row>
    <row r="25" spans="1:31" s="461" customFormat="1">
      <c r="B25" s="462" t="s">
        <v>307</v>
      </c>
      <c r="C25" s="851" t="str">
        <f>'Sch-3'!C53:D53</f>
        <v xml:space="preserve">  </v>
      </c>
      <c r="D25" s="850"/>
      <c r="H25" s="736"/>
      <c r="I25" s="736"/>
      <c r="J25" s="736"/>
      <c r="K25" s="736"/>
    </row>
    <row r="26" spans="1:31" s="461" customFormat="1">
      <c r="B26" s="462" t="s">
        <v>308</v>
      </c>
      <c r="C26" s="849" t="str">
        <f>'Sch-3'!C54:D54</f>
        <v/>
      </c>
      <c r="D26" s="850"/>
      <c r="H26" s="736"/>
      <c r="I26" s="736"/>
      <c r="J26" s="736"/>
      <c r="K26" s="736"/>
      <c r="L26" s="848" t="s">
        <v>309</v>
      </c>
      <c r="M26" s="848"/>
      <c r="N26" s="854" t="str">
        <f>'Sch-3'!O53</f>
        <v/>
      </c>
      <c r="O26" s="854"/>
      <c r="P26" s="854"/>
    </row>
    <row r="27" spans="1:31">
      <c r="L27" s="848" t="s">
        <v>121</v>
      </c>
      <c r="M27" s="848"/>
      <c r="N27" s="854" t="str">
        <f>'Sch-3'!O54</f>
        <v/>
      </c>
      <c r="O27" s="854"/>
      <c r="P27" s="854"/>
    </row>
  </sheetData>
  <sheetProtection algorithmName="SHA-512" hashValue="Kwex1gQQDFe/QxPTlXPeZ5K6zm/jBRYS2752yva+5spNvXza+/QVKPod51gT7xm+yjBSk7xb5M3HDfb0OYEzJg==" saltValue="yEjwuN0jgfWmm1mDv1FkFg==" spinCount="100000" sheet="1" formatColumns="0" formatRows="0" selectLockedCells="1"/>
  <customSheetViews>
    <customSheetView guid="{D6014C68-3321-45CE-B9A8-38ED792935AC}" scale="90" showPageBreaks="1" printArea="1" hiddenColumns="1" view="pageBreakPreview" topLeftCell="A10">
      <selection activeCell="O18" sqref="O18"/>
      <pageMargins left="0.7" right="0.7" top="0.75" bottom="0.75" header="0.3" footer="0.3"/>
      <pageSetup paperSize="9" scale="58" orientation="landscape" r:id="rId1"/>
    </customSheetView>
    <customSheetView guid="{AD0333DF-5B33-49B5-B063-72505D20EFE4}" showPageBreaks="1" printArea="1" view="pageBreakPreview" topLeftCell="A7">
      <selection activeCell="H17" sqref="H17"/>
      <pageMargins left="0.7" right="0.7" top="0.75" bottom="0.75" header="0.3" footer="0.3"/>
      <pageSetup paperSize="9" scale="58" orientation="landscape" r:id="rId2"/>
    </customSheetView>
    <customSheetView guid="{BE68641D-0C1E-4F8D-890A-A660C199187C}" showPageBreaks="1" printArea="1" view="pageBreakPreview" topLeftCell="A10">
      <selection activeCell="Q18" sqref="Q18"/>
      <pageMargins left="0.7" right="0.7" top="0.75" bottom="0.75" header="0.3" footer="0.3"/>
      <pageSetup paperSize="9" scale="58" orientation="landscape" r:id="rId3"/>
    </customSheetView>
    <customSheetView guid="{F658ED72-5E54-4C5B-BB2C-7A2962080984}" showPageBreaks="1" printArea="1" view="pageBreakPreview" topLeftCell="A10">
      <selection activeCell="Q18" sqref="Q18"/>
      <pageMargins left="0.7" right="0.7" top="0.75" bottom="0.75" header="0.3" footer="0.3"/>
      <pageSetup paperSize="9" scale="58" orientation="landscape" r:id="rId4"/>
    </customSheetView>
    <customSheetView guid="{DEF6DCE2-4A74-4BE5-B5D5-8143DC3F770A}" showPageBreaks="1" printArea="1" view="pageBreakPreview" topLeftCell="A10">
      <selection activeCell="Q18" sqref="Q18"/>
      <pageMargins left="0.7" right="0.7" top="0.75" bottom="0.75" header="0.3" footer="0.3"/>
      <pageSetup paperSize="9" scale="58" orientation="landscape" r:id="rId5"/>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6"/>
    </customSheetView>
    <customSheetView guid="{CCA37BAE-906F-43D5-9FD9-B13563E4B9D7}" showPageBreaks="1" printArea="1" view="pageBreakPreview">
      <selection activeCell="Q18" sqref="Q18"/>
      <pageMargins left="0.7" right="0.7" top="0.75" bottom="0.75" header="0.3" footer="0.3"/>
      <pageSetup paperSize="9" scale="58" orientation="landscape" r:id="rId7"/>
    </customSheetView>
    <customSheetView guid="{B96E710B-6DD7-4DE1-95AB-C9EE060CD030}" scale="80" showPageBreaks="1" printArea="1" view="pageBreakPreview">
      <selection activeCell="G22" sqref="G22"/>
      <pageMargins left="0.7" right="0.7" top="0.75" bottom="0.75" header="0.3" footer="0.3"/>
      <pageSetup paperSize="9" scale="58"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11"/>
    </customSheetView>
    <customSheetView guid="{63D51328-7CBC-4A1E-B96D-BAE91416501B}" showPageBreaks="1" printArea="1" view="pageBreakPreview">
      <selection activeCell="Q18" sqref="Q18"/>
      <pageMargins left="0.7" right="0.7" top="0.75" bottom="0.75" header="0.3" footer="0.3"/>
      <pageSetup paperSize="9" scale="58" orientation="landscape" r:id="rId12"/>
    </customSheetView>
    <customSheetView guid="{112647D2-7580-431B-99B5-DD512E2AD50E}" showPageBreaks="1" printArea="1" view="pageBreakPreview">
      <selection activeCell="E17" sqref="E17"/>
      <pageMargins left="0.7" right="0.7" top="0.75" bottom="0.75" header="0.3" footer="0.3"/>
      <pageSetup paperSize="9" scale="58" orientation="landscape" r:id="rId13"/>
    </customSheetView>
    <customSheetView guid="{C44C314C-9BEB-403F-A933-6B948E5C1171}" showPageBreaks="1" printArea="1" view="pageBreakPreview" topLeftCell="C7">
      <selection activeCell="E17" sqref="E17"/>
      <pageMargins left="0.7" right="0.7" top="0.75" bottom="0.75" header="0.3" footer="0.3"/>
      <pageSetup paperSize="9" scale="58" orientation="landscape" r:id="rId14"/>
    </customSheetView>
    <customSheetView guid="{81DACAF2-BAC6-4DB6-B348-0CFDA844DB47}" scale="90" showPageBreaks="1" printArea="1" hiddenColumns="1" view="pageBreakPreview" topLeftCell="A10">
      <selection activeCell="O18" sqref="O18"/>
      <pageMargins left="0.7" right="0.7" top="0.75" bottom="0.75" header="0.3" footer="0.3"/>
      <pageSetup paperSize="9" scale="58" orientation="landscape" r:id="rId15"/>
    </customSheetView>
    <customSheetView guid="{F8BC3726-5A62-405A-B2E7-E6EF40A7CDF6}" scale="90" showPageBreaks="1" printArea="1" hiddenColumns="1" view="pageBreakPreview" topLeftCell="A10">
      <selection activeCell="O18" sqref="O18"/>
      <pageMargins left="0.7" right="0.7" top="0.75" bottom="0.75" header="0.3" footer="0.3"/>
      <pageSetup paperSize="9" scale="58" orientation="landscape" r:id="rId16"/>
    </customSheetView>
  </customSheetViews>
  <mergeCells count="18">
    <mergeCell ref="A3:P3"/>
    <mergeCell ref="A6:B6"/>
    <mergeCell ref="A7:I7"/>
    <mergeCell ref="A8:G8"/>
    <mergeCell ref="C12:G12"/>
    <mergeCell ref="C11:G11"/>
    <mergeCell ref="C10:G10"/>
    <mergeCell ref="C9:G9"/>
    <mergeCell ref="A4:P4"/>
    <mergeCell ref="A14:P14"/>
    <mergeCell ref="L26:M26"/>
    <mergeCell ref="C26:D26"/>
    <mergeCell ref="L27:M27"/>
    <mergeCell ref="C25:D25"/>
    <mergeCell ref="A22:P22"/>
    <mergeCell ref="A23:P23"/>
    <mergeCell ref="N27:P27"/>
    <mergeCell ref="N26:P26"/>
  </mergeCells>
  <conditionalFormatting sqref="K18">
    <cfRule type="expression" dxfId="10" priority="1" stopIfTrue="1">
      <formula>J18&gt;0</formula>
    </cfRule>
  </conditionalFormatting>
  <conditionalFormatting sqref="K19:K20">
    <cfRule type="expression" dxfId="9" priority="2" stopIfTrue="1">
      <formula>J19&gt;0</formula>
    </cfRule>
  </conditionalFormatting>
  <dataValidations count="3">
    <dataValidation type="list" operator="greaterThan" allowBlank="1" showInputMessage="1" showErrorMessage="1" sqref="K18:K20" xr:uid="{2E55ECE1-4EB7-44F7-89F2-2B0D06320673}">
      <formula1>"0%,5%,12%,18%,28%"</formula1>
    </dataValidation>
    <dataValidation type="decimal" operator="greaterThanOrEqual" allowBlank="1" showInputMessage="1" showErrorMessage="1" sqref="O18:O20" xr:uid="{17D178F5-4DA4-4696-9202-7E5BB7261E35}">
      <formula1>0</formula1>
    </dataValidation>
    <dataValidation type="whole" operator="greaterThan" allowBlank="1" showInputMessage="1" showErrorMessage="1" sqref="I19:I20" xr:uid="{414B3433-6629-4AE2-A099-30B14A53D0BB}">
      <formula1>0</formula1>
    </dataValidation>
  </dataValidations>
  <pageMargins left="0.7" right="0.7" top="0.75" bottom="0.75" header="0.3" footer="0.3"/>
  <pageSetup paperSize="9" scale="58" orientation="landscape" r:id="rId1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Z75"/>
  <sheetViews>
    <sheetView view="pageBreakPreview" topLeftCell="A17" zoomScaleNormal="100" zoomScaleSheetLayoutView="100" workbookViewId="0">
      <selection activeCell="D20" sqref="D20"/>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80" hidden="1" customWidth="1"/>
    <col min="7" max="7" width="34.140625" style="80" hidden="1" customWidth="1"/>
    <col min="8" max="8" width="11.42578125" style="80" hidden="1" customWidth="1"/>
    <col min="9" max="9" width="14" style="357" hidden="1" customWidth="1"/>
    <col min="10" max="10" width="14.42578125" style="357" hidden="1" customWidth="1"/>
    <col min="11" max="11" width="17.140625" style="357" hidden="1" customWidth="1"/>
    <col min="12" max="13" width="11.42578125" style="357" hidden="1" customWidth="1"/>
    <col min="14" max="14" width="21.28515625" style="357" hidden="1" customWidth="1"/>
    <col min="15" max="15" width="18.28515625" style="80" hidden="1" customWidth="1"/>
    <col min="16" max="17" width="11.42578125" style="80" hidden="1" customWidth="1"/>
    <col min="18" max="18" width="11.42578125" style="105" hidden="1" customWidth="1"/>
    <col min="19" max="23" width="11.42578125" style="80" hidden="1" customWidth="1"/>
    <col min="24" max="24" width="11.42578125" style="80" customWidth="1"/>
    <col min="25" max="25" width="11.42578125" style="105"/>
    <col min="26" max="26" width="0" style="105" hidden="1" customWidth="1"/>
    <col min="27" max="16384" width="11.42578125" style="105"/>
  </cols>
  <sheetData>
    <row r="1" spans="1:15" ht="18" customHeight="1">
      <c r="A1" s="76" t="str">
        <f>Cover!B3</f>
        <v>CC/NT/W-MISC/DOM/A02/23/01366/Rfx-5002002681</v>
      </c>
      <c r="B1" s="77"/>
      <c r="C1" s="78"/>
      <c r="D1" s="78"/>
      <c r="E1" s="79" t="s">
        <v>124</v>
      </c>
    </row>
    <row r="2" spans="1:15" ht="8.1" customHeight="1">
      <c r="A2" s="81"/>
      <c r="B2" s="82"/>
      <c r="C2" s="83"/>
      <c r="D2" s="83"/>
      <c r="E2" s="84"/>
      <c r="F2" s="85"/>
    </row>
    <row r="3" spans="1:15" ht="82.9" customHeight="1">
      <c r="A3" s="860" t="str">
        <f>Cover!$B$2</f>
        <v>“Solar PV Power Plant SP01 at Nagda associated with 
Establishment of Solar PV Power Plant at Nagda”</v>
      </c>
      <c r="B3" s="860"/>
      <c r="C3" s="860"/>
      <c r="D3" s="860"/>
      <c r="E3" s="860"/>
    </row>
    <row r="4" spans="1:15" ht="21.95" customHeight="1">
      <c r="A4" s="861" t="s">
        <v>125</v>
      </c>
      <c r="B4" s="861"/>
      <c r="C4" s="861"/>
      <c r="D4" s="861"/>
      <c r="E4" s="861"/>
    </row>
    <row r="5" spans="1:15" ht="12" customHeight="1">
      <c r="A5" s="86"/>
      <c r="B5" s="87"/>
      <c r="C5" s="87"/>
      <c r="D5" s="87"/>
      <c r="E5" s="87"/>
    </row>
    <row r="6" spans="1:15" ht="24" customHeight="1">
      <c r="A6" s="822" t="s">
        <v>335</v>
      </c>
      <c r="B6" s="822"/>
      <c r="C6" s="4"/>
      <c r="D6" s="323"/>
      <c r="E6" s="4"/>
      <c r="F6" s="4"/>
      <c r="G6" s="4"/>
      <c r="H6" s="4"/>
      <c r="I6" s="4"/>
    </row>
    <row r="7" spans="1:15" ht="18" customHeight="1">
      <c r="A7" s="826">
        <f>'Sch-1'!A7</f>
        <v>0</v>
      </c>
      <c r="B7" s="826"/>
      <c r="C7" s="826"/>
      <c r="D7" s="452" t="s">
        <v>1</v>
      </c>
      <c r="E7" s="518"/>
      <c r="F7" s="518"/>
      <c r="G7" s="518"/>
      <c r="H7" s="518"/>
      <c r="I7" s="518"/>
    </row>
    <row r="8" spans="1:15" ht="18" customHeight="1">
      <c r="A8" s="823" t="str">
        <f>"Bidder’s Name and Address  (" &amp; MID('Names of Bidder'!B9,9, 20) &amp; ") :"</f>
        <v>Bidder’s Name and Address  (Sole Bidder) :</v>
      </c>
      <c r="B8" s="823"/>
      <c r="C8" s="823"/>
      <c r="D8" s="11" t="s">
        <v>2</v>
      </c>
      <c r="E8" s="520"/>
      <c r="F8" s="520"/>
      <c r="G8" s="520"/>
      <c r="H8" s="399"/>
      <c r="I8" s="399"/>
    </row>
    <row r="9" spans="1:15" ht="18" customHeight="1">
      <c r="A9" s="416" t="s">
        <v>12</v>
      </c>
      <c r="B9" s="416" t="str">
        <f>IF('Names of Bidder'!D9=0, "", 'Names of Bidder'!D9)</f>
        <v/>
      </c>
      <c r="C9" s="105"/>
      <c r="D9" s="11" t="s">
        <v>3</v>
      </c>
      <c r="E9" s="519"/>
      <c r="F9" s="519"/>
      <c r="G9" s="519"/>
      <c r="H9" s="377"/>
      <c r="I9" s="377"/>
    </row>
    <row r="10" spans="1:15" ht="18" customHeight="1">
      <c r="A10" s="416" t="s">
        <v>11</v>
      </c>
      <c r="B10" s="237" t="str">
        <f>IF('Names of Bidder'!D10=0, "", 'Names of Bidder'!D10)</f>
        <v/>
      </c>
      <c r="C10" s="105"/>
      <c r="D10" s="11" t="s">
        <v>4</v>
      </c>
      <c r="E10" s="519"/>
      <c r="F10" s="519"/>
      <c r="G10" s="519"/>
      <c r="H10" s="377"/>
      <c r="I10" s="377"/>
    </row>
    <row r="11" spans="1:15" ht="18" customHeight="1">
      <c r="A11" s="377"/>
      <c r="B11" s="237" t="str">
        <f>IF('Names of Bidder'!D11=0, "", 'Names of Bidder'!D11)</f>
        <v/>
      </c>
      <c r="C11" s="105"/>
      <c r="D11" s="11" t="s">
        <v>5</v>
      </c>
      <c r="E11" s="519"/>
      <c r="F11" s="519"/>
      <c r="G11" s="519"/>
      <c r="H11" s="377"/>
      <c r="I11" s="377"/>
    </row>
    <row r="12" spans="1:15" ht="18" customHeight="1">
      <c r="A12" s="377"/>
      <c r="B12" s="237" t="str">
        <f>IF('Names of Bidder'!D12=0, "", 'Names of Bidder'!D12)</f>
        <v/>
      </c>
      <c r="C12" s="105"/>
      <c r="D12" s="11" t="s">
        <v>6</v>
      </c>
      <c r="E12" s="519"/>
      <c r="F12" s="519"/>
      <c r="G12" s="519"/>
      <c r="H12" s="377"/>
      <c r="I12" s="377"/>
    </row>
    <row r="13" spans="1:15" ht="8.1" customHeight="1">
      <c r="B13" s="132"/>
    </row>
    <row r="14" spans="1:15" ht="86.25" customHeight="1">
      <c r="A14" s="738" t="s">
        <v>126</v>
      </c>
      <c r="B14" s="739" t="s">
        <v>570</v>
      </c>
      <c r="C14" s="739" t="s">
        <v>305</v>
      </c>
      <c r="D14" s="739" t="s">
        <v>571</v>
      </c>
      <c r="E14" s="739" t="s">
        <v>572</v>
      </c>
      <c r="I14" s="859" t="s">
        <v>128</v>
      </c>
      <c r="J14" s="859"/>
      <c r="K14" s="859"/>
      <c r="M14" s="857" t="s">
        <v>129</v>
      </c>
      <c r="N14" s="857"/>
      <c r="O14" s="857"/>
    </row>
    <row r="15" spans="1:15" ht="14.25" customHeight="1">
      <c r="A15" s="740">
        <v>1</v>
      </c>
      <c r="B15" s="741">
        <v>2</v>
      </c>
      <c r="C15" s="741">
        <v>3</v>
      </c>
      <c r="D15" s="741">
        <v>4</v>
      </c>
      <c r="E15" s="741">
        <v>5</v>
      </c>
      <c r="I15" s="685"/>
      <c r="J15" s="685"/>
      <c r="K15" s="685"/>
      <c r="M15" s="684"/>
      <c r="N15" s="684"/>
      <c r="O15" s="684"/>
    </row>
    <row r="16" spans="1:15" ht="29.25" customHeight="1">
      <c r="A16" s="577" t="s">
        <v>130</v>
      </c>
      <c r="B16" s="858" t="s">
        <v>316</v>
      </c>
      <c r="C16" s="858"/>
      <c r="D16" s="749"/>
      <c r="E16" s="749">
        <f>SUM(E17:E18)</f>
        <v>0</v>
      </c>
      <c r="I16" s="358" t="s">
        <v>131</v>
      </c>
      <c r="K16" s="358" t="e">
        <f>ROUND('[6]Sch-1'!U3*#REF!,0)</f>
        <v>#REF!</v>
      </c>
      <c r="M16" s="358" t="s">
        <v>131</v>
      </c>
      <c r="O16" s="91" t="e">
        <f>ROUND('[6]Sch-1'!U5*#REF!,0)</f>
        <v>#REF!</v>
      </c>
    </row>
    <row r="17" spans="1:26" ht="106.5" customHeight="1">
      <c r="A17" s="745" t="s">
        <v>574</v>
      </c>
      <c r="B17" s="746" t="s">
        <v>575</v>
      </c>
      <c r="C17" s="747">
        <v>0.12</v>
      </c>
      <c r="D17" s="748"/>
      <c r="E17" s="751">
        <f>IF(D17="",C17*0.7*'Sch-1'!N77,D17*0.7*'Sch-1'!N77)</f>
        <v>0</v>
      </c>
      <c r="G17" s="92"/>
      <c r="U17" s="80">
        <f>100*0.7*0.18</f>
        <v>12.6</v>
      </c>
      <c r="V17" s="80">
        <f>10</f>
        <v>10</v>
      </c>
      <c r="Z17" s="105">
        <f>1000*0.7*0.18</f>
        <v>126</v>
      </c>
    </row>
    <row r="18" spans="1:26" ht="97.5" customHeight="1">
      <c r="A18" s="745" t="s">
        <v>576</v>
      </c>
      <c r="B18" s="746" t="s">
        <v>577</v>
      </c>
      <c r="C18" s="747">
        <v>0.18</v>
      </c>
      <c r="D18" s="748"/>
      <c r="E18" s="751">
        <f>IF(D18="",C18*0.3*'Sch-1'!N77,D18*0.3*'Sch-1'!N77)</f>
        <v>0</v>
      </c>
      <c r="G18" s="92"/>
      <c r="U18" s="80">
        <f>100*0.3*0.18</f>
        <v>5.3999999999999995</v>
      </c>
    </row>
    <row r="19" spans="1:26" ht="25.5" customHeight="1">
      <c r="A19" s="577" t="s">
        <v>132</v>
      </c>
      <c r="B19" s="858" t="s">
        <v>317</v>
      </c>
      <c r="C19" s="858"/>
      <c r="D19" s="749"/>
      <c r="E19" s="749">
        <f>SUM(E20:E22)</f>
        <v>0</v>
      </c>
      <c r="I19" s="358" t="s">
        <v>133</v>
      </c>
      <c r="K19" s="359">
        <f>IF(ISERROR(ROUND((#REF!+#REF!)*#REF!,0)),0, ROUND((#REF!+#REF!)*#REF!,0))</f>
        <v>0</v>
      </c>
      <c r="M19" s="358" t="s">
        <v>133</v>
      </c>
      <c r="O19" s="94">
        <f>IF(ISERROR(ROUND((#REF!+#REF!)*#REF!,0)),0, ROUND((#REF!+#REF!)*#REF!,0))</f>
        <v>0</v>
      </c>
    </row>
    <row r="20" spans="1:26" ht="47.25" customHeight="1">
      <c r="A20" s="745" t="s">
        <v>578</v>
      </c>
      <c r="B20" s="746" t="s">
        <v>579</v>
      </c>
      <c r="C20" s="747">
        <v>0.12</v>
      </c>
      <c r="D20" s="748"/>
      <c r="E20" s="751">
        <f>IF(D20="",C20*0.7*'Sch-3'!P48,D20*0.7*'Sch-3'!P48)</f>
        <v>0</v>
      </c>
      <c r="G20" s="95"/>
      <c r="I20" s="360" t="e">
        <f>#REF!/'Sch-1'!Y1</f>
        <v>#REF!</v>
      </c>
      <c r="K20" s="357">
        <f>'[6]Sch-1'!U3</f>
        <v>0</v>
      </c>
      <c r="M20" s="360" t="e">
        <f>I20</f>
        <v>#REF!</v>
      </c>
      <c r="O20" s="80">
        <f>'[6]Sch-1'!U5</f>
        <v>0</v>
      </c>
      <c r="V20" s="80">
        <f>100*0.7*0.12</f>
        <v>8.4</v>
      </c>
    </row>
    <row r="21" spans="1:26" ht="47.25" customHeight="1">
      <c r="A21" s="745" t="s">
        <v>580</v>
      </c>
      <c r="B21" s="746" t="s">
        <v>581</v>
      </c>
      <c r="C21" s="747">
        <v>0.18</v>
      </c>
      <c r="D21" s="748"/>
      <c r="E21" s="751">
        <f>IF(D21="",C21*0.3*'Sch-3'!P48,D21*0.3*'Sch-3'!P48)</f>
        <v>0</v>
      </c>
      <c r="G21" s="95"/>
      <c r="I21" s="360"/>
      <c r="M21" s="360"/>
    </row>
    <row r="22" spans="1:26" ht="47.25" customHeight="1">
      <c r="A22" s="745" t="s">
        <v>582</v>
      </c>
      <c r="B22" s="746" t="s">
        <v>584</v>
      </c>
      <c r="C22" s="747">
        <v>0.18</v>
      </c>
      <c r="D22" s="748"/>
      <c r="E22" s="751">
        <f>IF(D22="",C22*1*'Sch-4'!P21,D22*1*'Sch-4'!P21)</f>
        <v>0</v>
      </c>
      <c r="G22" s="95"/>
      <c r="I22" s="360"/>
      <c r="M22" s="360"/>
    </row>
    <row r="23" spans="1:26" ht="33" customHeight="1" thickBot="1">
      <c r="A23" s="578"/>
      <c r="B23" s="866" t="s">
        <v>320</v>
      </c>
      <c r="C23" s="866"/>
      <c r="D23" s="866"/>
      <c r="E23" s="750">
        <f>E16+E19</f>
        <v>0</v>
      </c>
    </row>
    <row r="24" spans="1:26" ht="49.5" customHeight="1">
      <c r="A24" s="864" t="s">
        <v>583</v>
      </c>
      <c r="B24" s="865"/>
      <c r="C24" s="865"/>
      <c r="D24" s="865"/>
      <c r="E24" s="865"/>
    </row>
    <row r="25" spans="1:26" ht="30" customHeight="1">
      <c r="A25" s="97" t="s">
        <v>138</v>
      </c>
      <c r="B25" s="583" t="str">
        <f>'Names of Bidder'!D27&amp;" "&amp;'Names of Bidder'!E27&amp;" "&amp;'Names of Bidder'!F27</f>
        <v xml:space="preserve">  </v>
      </c>
      <c r="C25" s="96" t="s">
        <v>139</v>
      </c>
      <c r="D25" s="862" t="str">
        <f>IF('Names of Bidder'!D24="","",'Names of Bidder'!D24)</f>
        <v/>
      </c>
      <c r="E25" s="863"/>
      <c r="F25" s="98"/>
    </row>
    <row r="26" spans="1:26" ht="30" customHeight="1">
      <c r="A26" s="97" t="s">
        <v>140</v>
      </c>
      <c r="B26" s="649" t="str">
        <f>IF('Names of Bidder'!D28="","",'Names of Bidder'!D28)</f>
        <v/>
      </c>
      <c r="C26" s="96" t="s">
        <v>141</v>
      </c>
      <c r="D26" s="862" t="str">
        <f>IF('Names of Bidder'!D25="","",'Names of Bidder'!D25)</f>
        <v/>
      </c>
      <c r="E26" s="863"/>
      <c r="F26" s="98"/>
    </row>
    <row r="27" spans="1:26" ht="30" customHeight="1">
      <c r="A27" s="99"/>
      <c r="B27" s="100"/>
      <c r="C27" s="96"/>
      <c r="D27" s="80"/>
      <c r="E27" s="80"/>
      <c r="F27" s="98"/>
    </row>
    <row r="28" spans="1:26" ht="33" customHeight="1">
      <c r="A28" s="99"/>
      <c r="B28" s="100"/>
      <c r="C28" s="85"/>
      <c r="D28" s="101"/>
      <c r="E28" s="102"/>
      <c r="F28" s="98"/>
    </row>
    <row r="29" spans="1:26" ht="21.95" customHeight="1">
      <c r="A29" s="103"/>
      <c r="B29" s="103"/>
      <c r="C29" s="103"/>
      <c r="D29" s="103"/>
      <c r="E29" s="104"/>
    </row>
    <row r="30" spans="1:26" ht="21.95" customHeight="1">
      <c r="A30" s="103"/>
      <c r="B30" s="103"/>
      <c r="C30" s="103"/>
      <c r="D30" s="103"/>
      <c r="E30" s="104"/>
    </row>
    <row r="31" spans="1:26" ht="21.95" customHeight="1">
      <c r="A31" s="103"/>
      <c r="B31" s="103"/>
      <c r="C31" s="103"/>
      <c r="D31" s="103"/>
      <c r="E31" s="104"/>
    </row>
    <row r="32" spans="1:26" ht="21.95" customHeight="1">
      <c r="A32" s="103"/>
      <c r="B32" s="103"/>
      <c r="C32" s="103"/>
      <c r="D32" s="103"/>
      <c r="E32" s="104"/>
    </row>
    <row r="33" spans="1:5" ht="21.95" customHeight="1">
      <c r="A33" s="103"/>
      <c r="B33" s="103"/>
      <c r="C33" s="103"/>
      <c r="D33" s="103"/>
      <c r="E33" s="104"/>
    </row>
    <row r="34" spans="1:5" ht="21.95" customHeight="1">
      <c r="A34" s="103"/>
      <c r="B34" s="103"/>
      <c r="C34" s="103"/>
      <c r="D34" s="103"/>
      <c r="E34" s="104"/>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ht="24.95" customHeight="1">
      <c r="A54" s="102"/>
      <c r="B54" s="102"/>
      <c r="C54" s="102"/>
      <c r="D54" s="102"/>
      <c r="E54" s="102"/>
    </row>
    <row r="55" spans="1:5" ht="24.95" customHeight="1">
      <c r="A55" s="102"/>
      <c r="B55" s="102"/>
      <c r="C55" s="102"/>
      <c r="D55" s="102"/>
      <c r="E55" s="102"/>
    </row>
    <row r="56" spans="1:5" ht="24.95" customHeight="1">
      <c r="A56" s="102"/>
      <c r="B56" s="102"/>
      <c r="C56" s="102"/>
      <c r="D56" s="102"/>
      <c r="E56" s="102"/>
    </row>
    <row r="57" spans="1:5" ht="24.95" customHeight="1">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row r="72" spans="1:5">
      <c r="A72" s="102"/>
      <c r="B72" s="102"/>
      <c r="C72" s="102"/>
      <c r="D72" s="102"/>
      <c r="E72" s="102"/>
    </row>
    <row r="73" spans="1:5">
      <c r="A73" s="102"/>
      <c r="B73" s="102"/>
      <c r="C73" s="102"/>
      <c r="D73" s="102"/>
      <c r="E73" s="102"/>
    </row>
    <row r="74" spans="1:5">
      <c r="A74" s="102"/>
      <c r="B74" s="102"/>
      <c r="C74" s="102"/>
      <c r="D74" s="102"/>
      <c r="E74" s="102"/>
    </row>
    <row r="75" spans="1:5">
      <c r="A75" s="102"/>
      <c r="B75" s="102"/>
      <c r="C75" s="102"/>
      <c r="D75" s="102"/>
      <c r="E75" s="102"/>
    </row>
  </sheetData>
  <sheetProtection algorithmName="SHA-512" hashValue="9gFri3vbpgzhTyqhfGwazXX/2deJCzoQOvJGFFn8hPK815oGqOjYHESljvfp2sgthYf/A5iF5g1qAVIMd6MmEQ==" saltValue="svJB/paPraEkE9Uct96L4g==" spinCount="100000" sheet="1" formatColumns="0" formatRows="0" selectLockedCells="1"/>
  <dataConsolidate/>
  <customSheetViews>
    <customSheetView guid="{D6014C68-3321-45CE-B9A8-38ED792935AC}" showPageBreaks="1" printArea="1" hiddenColumns="1" view="pageBreakPreview" topLeftCell="A16">
      <selection activeCell="D20" sqref="D20"/>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0333DF-5B33-49B5-B063-72505D20EFE4}"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E68641D-0C1E-4F8D-890A-A660C199187C}"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658ED72-5E54-4C5B-BB2C-7A2962080984}"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DEF6DCE2-4A74-4BE5-B5D5-8143DC3F770A}"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12647D2-7580-431B-99B5-DD512E2AD50E}"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C44C314C-9BEB-403F-A933-6B948E5C1171}"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81DACAF2-BAC6-4DB6-B348-0CFDA844DB47}" showPageBreaks="1" printArea="1" hiddenColumns="1" view="pageBreakPreview" topLeftCell="A7">
      <selection activeCell="D17" sqref="D17"/>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 guid="{F8BC3726-5A62-405A-B2E7-E6EF40A7CDF6}" showPageBreaks="1" printArea="1" hiddenColumns="1" view="pageBreakPreview" topLeftCell="A16">
      <selection activeCell="D20" sqref="D20"/>
      <pageMargins left="0.31" right="0.25" top="0.52" bottom="0.67" header="0.23" footer="0.24"/>
      <printOptions horizontalCentered="1"/>
      <pageSetup paperSize="9" scale="77" fitToHeight="0" orientation="portrait" r:id="rId16"/>
      <headerFooter alignWithMargins="0">
        <oddFooter>&amp;R&amp;"Book Antiqua,Bold"&amp;10Schedule-5/ Page &amp;P of &amp;N</oddFooter>
      </headerFooter>
    </customSheetView>
  </customSheetViews>
  <mergeCells count="13">
    <mergeCell ref="B19:C19"/>
    <mergeCell ref="D26:E26"/>
    <mergeCell ref="D25:E25"/>
    <mergeCell ref="A6:B6"/>
    <mergeCell ref="A8:C8"/>
    <mergeCell ref="A7:C7"/>
    <mergeCell ref="A24:E24"/>
    <mergeCell ref="B23:D23"/>
    <mergeCell ref="M14:O14"/>
    <mergeCell ref="B16:C16"/>
    <mergeCell ref="I14:K14"/>
    <mergeCell ref="A3:E3"/>
    <mergeCell ref="A4:E4"/>
  </mergeCells>
  <conditionalFormatting sqref="D17">
    <cfRule type="expression" dxfId="8" priority="4" stopIfTrue="1">
      <formula>C17&gt;0</formula>
    </cfRule>
  </conditionalFormatting>
  <conditionalFormatting sqref="D18">
    <cfRule type="expression" dxfId="7" priority="3" stopIfTrue="1">
      <formula>C18&gt;0</formula>
    </cfRule>
  </conditionalFormatting>
  <conditionalFormatting sqref="D20">
    <cfRule type="expression" dxfId="6" priority="2" stopIfTrue="1">
      <formula>C20&gt;0</formula>
    </cfRule>
  </conditionalFormatting>
  <conditionalFormatting sqref="D21:D22">
    <cfRule type="expression" dxfId="5" priority="1" stopIfTrue="1">
      <formula>C21&gt;0</formula>
    </cfRule>
  </conditionalFormatting>
  <dataValidations count="1">
    <dataValidation type="list" operator="greaterThan" allowBlank="1" showInputMessage="1" showErrorMessage="1" sqref="D17:D18 D20:D22" xr:uid="{F1653A30-20AA-4F05-A04F-5C11602C5A77}">
      <formula1>"0%,5%,12%,18%,28%"</formula1>
    </dataValidation>
  </dataValidations>
  <printOptions horizontalCentered="1"/>
  <pageMargins left="0.31" right="0.25" top="0.52" bottom="0.67" header="0.23" footer="0.24"/>
  <pageSetup paperSize="9" scale="77" fitToHeight="0" orientation="portrait" r:id="rId17"/>
  <headerFooter alignWithMargins="0">
    <oddFooter>&amp;R&amp;"Book Antiqua,Bold"&amp;10Schedule-5/ Page &amp;P of &amp;N</oddFooter>
  </headerFooter>
  <drawing r:id="rId1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4"/>
  <sheetViews>
    <sheetView view="pageBreakPreview" topLeftCell="A7" zoomScaleNormal="100" zoomScaleSheetLayoutView="100" workbookViewId="0">
      <selection activeCell="E16" sqref="E16"/>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80" customWidth="1"/>
    <col min="7" max="7" width="34.140625" style="80" customWidth="1"/>
    <col min="8" max="8" width="11.42578125" style="80" customWidth="1"/>
    <col min="9" max="9" width="14" style="357" customWidth="1"/>
    <col min="10" max="10" width="14.42578125" style="357" customWidth="1"/>
    <col min="11" max="11" width="17.140625" style="357" customWidth="1"/>
    <col min="12" max="13" width="11.42578125" style="357" customWidth="1"/>
    <col min="14" max="14" width="21.28515625" style="357" customWidth="1"/>
    <col min="15" max="15" width="18.28515625" style="80" customWidth="1"/>
    <col min="16" max="17" width="11.42578125" style="80" customWidth="1"/>
    <col min="18" max="18" width="11.42578125" style="105" customWidth="1"/>
    <col min="19" max="24" width="11.42578125" style="80" customWidth="1"/>
    <col min="25" max="16384" width="11.42578125" style="105"/>
  </cols>
  <sheetData>
    <row r="1" spans="1:15" ht="18" customHeight="1">
      <c r="A1" s="76" t="str">
        <f>Cover!B3</f>
        <v>CC/NT/W-MISC/DOM/A02/23/01366/Rfx-5002002681</v>
      </c>
      <c r="B1" s="77"/>
      <c r="C1" s="78"/>
      <c r="D1" s="78"/>
      <c r="E1" s="79" t="s">
        <v>124</v>
      </c>
    </row>
    <row r="2" spans="1:15" ht="8.1" customHeight="1">
      <c r="A2" s="81"/>
      <c r="B2" s="82"/>
      <c r="C2" s="83"/>
      <c r="D2" s="83"/>
      <c r="E2" s="84"/>
      <c r="F2" s="85"/>
    </row>
    <row r="3" spans="1:15" ht="117.6" customHeight="1">
      <c r="A3" s="860" t="str">
        <f>Cover!$B$2</f>
        <v>“Solar PV Power Plant SP01 at Nagda associated with 
Establishment of Solar PV Power Plant at Nagda”</v>
      </c>
      <c r="B3" s="860"/>
      <c r="C3" s="860"/>
      <c r="D3" s="860"/>
      <c r="E3" s="860"/>
    </row>
    <row r="4" spans="1:15" ht="21.95" customHeight="1">
      <c r="A4" s="861" t="s">
        <v>125</v>
      </c>
      <c r="B4" s="861"/>
      <c r="C4" s="861"/>
      <c r="D4" s="861"/>
      <c r="E4" s="861"/>
    </row>
    <row r="5" spans="1:15" ht="12" customHeight="1">
      <c r="A5" s="86"/>
      <c r="B5" s="87"/>
      <c r="C5" s="87"/>
      <c r="D5" s="87"/>
      <c r="E5" s="87"/>
    </row>
    <row r="6" spans="1:15" ht="20.25" customHeight="1">
      <c r="A6" s="822" t="s">
        <v>335</v>
      </c>
      <c r="B6" s="822"/>
      <c r="C6" s="4"/>
      <c r="D6" s="87"/>
      <c r="E6" s="87"/>
    </row>
    <row r="7" spans="1:15" ht="18" customHeight="1">
      <c r="A7" s="826">
        <f>'Sch-1'!A7</f>
        <v>0</v>
      </c>
      <c r="B7" s="826"/>
      <c r="C7" s="826"/>
      <c r="D7" s="88" t="s">
        <v>1</v>
      </c>
    </row>
    <row r="8" spans="1:15" ht="18" customHeight="1">
      <c r="A8" s="823" t="str">
        <f>"Bidder’s Name and Address  (" &amp; MID('Names of Bidder'!B9,9, 20) &amp; ") :"</f>
        <v>Bidder’s Name and Address  (Sole Bidder) :</v>
      </c>
      <c r="B8" s="823"/>
      <c r="C8" s="823"/>
      <c r="D8" s="89" t="str">
        <f>'Sch-1'!K8</f>
        <v>Contract Services</v>
      </c>
    </row>
    <row r="9" spans="1:15" ht="18" customHeight="1">
      <c r="A9" s="416" t="s">
        <v>12</v>
      </c>
      <c r="B9" s="416" t="str">
        <f>IF('Names of Bidder'!D9=0, "", 'Names of Bidder'!D9)</f>
        <v/>
      </c>
      <c r="C9" s="105"/>
      <c r="D9" s="89" t="str">
        <f>'Sch-1'!K9</f>
        <v>Power Grid Corporation of India Ltd.,</v>
      </c>
    </row>
    <row r="10" spans="1:15" ht="18" customHeight="1">
      <c r="A10" s="416" t="s">
        <v>11</v>
      </c>
      <c r="B10" s="237" t="str">
        <f>IF('Names of Bidder'!D10=0, "", 'Names of Bidder'!D10)</f>
        <v/>
      </c>
      <c r="C10" s="105"/>
      <c r="D10" s="89" t="str">
        <f>'Sch-1'!K10</f>
        <v>"Saudamini", Plot No.-2</v>
      </c>
    </row>
    <row r="11" spans="1:15" ht="18" customHeight="1">
      <c r="A11" s="377"/>
      <c r="B11" s="237" t="str">
        <f>IF('Names of Bidder'!D11=0, "", 'Names of Bidder'!D11)</f>
        <v/>
      </c>
      <c r="C11" s="105"/>
      <c r="D11" s="89" t="str">
        <f>'Sch-1'!K11</f>
        <v xml:space="preserve">Sector-29, </v>
      </c>
    </row>
    <row r="12" spans="1:15" ht="18" customHeight="1">
      <c r="A12" s="377"/>
      <c r="B12" s="237" t="str">
        <f>IF('Names of Bidder'!D12=0, "", 'Names of Bidder'!D12)</f>
        <v/>
      </c>
      <c r="C12" s="105"/>
      <c r="D12" s="89" t="str">
        <f>'Sch-1'!K12</f>
        <v>Gurgaon (Haryana) - 122001</v>
      </c>
    </row>
    <row r="13" spans="1:15" ht="8.1" customHeight="1"/>
    <row r="14" spans="1:15" ht="36.75" customHeight="1">
      <c r="A14" s="738" t="s">
        <v>126</v>
      </c>
      <c r="B14" s="877" t="s">
        <v>570</v>
      </c>
      <c r="C14" s="878"/>
      <c r="D14" s="879"/>
      <c r="E14" s="739" t="s">
        <v>572</v>
      </c>
      <c r="I14" s="859"/>
      <c r="J14" s="859"/>
      <c r="K14" s="859"/>
      <c r="M14" s="857"/>
      <c r="N14" s="857"/>
      <c r="O14" s="857"/>
    </row>
    <row r="15" spans="1:15" ht="24.75" customHeight="1">
      <c r="A15" s="742" t="s">
        <v>130</v>
      </c>
      <c r="B15" s="743" t="s">
        <v>573</v>
      </c>
      <c r="C15" s="869"/>
      <c r="D15" s="869"/>
      <c r="E15" s="744">
        <f>SUM(E16:E17)</f>
        <v>0</v>
      </c>
      <c r="I15" s="358"/>
      <c r="K15" s="358"/>
      <c r="M15" s="358"/>
      <c r="O15" s="91"/>
    </row>
    <row r="16" spans="1:15" ht="52.5" customHeight="1">
      <c r="A16" s="745" t="s">
        <v>574</v>
      </c>
      <c r="B16" s="870" t="s">
        <v>575</v>
      </c>
      <c r="C16" s="871"/>
      <c r="D16" s="872"/>
      <c r="E16" s="760">
        <f>'Sch-6 (Total After Discount)'!D15*0.7*(IF('Sch-5'!D17="",'Sch-5'!C17,'Sch-5'!D17))</f>
        <v>0</v>
      </c>
      <c r="G16" s="92"/>
    </row>
    <row r="17" spans="1:15" ht="60.75" customHeight="1">
      <c r="A17" s="745" t="s">
        <v>576</v>
      </c>
      <c r="B17" s="870" t="s">
        <v>577</v>
      </c>
      <c r="C17" s="871"/>
      <c r="D17" s="872"/>
      <c r="E17" s="760">
        <f>'Sch-6 (Total After Discount)'!D15*0.3*(IF('Sch-5'!D18="",'Sch-5'!C18,'Sch-5'!D18))</f>
        <v>0</v>
      </c>
      <c r="F17" s="762"/>
      <c r="G17" s="92"/>
    </row>
    <row r="18" spans="1:15" ht="24.75" customHeight="1">
      <c r="A18" s="577" t="s">
        <v>132</v>
      </c>
      <c r="B18" s="874" t="s">
        <v>317</v>
      </c>
      <c r="C18" s="875"/>
      <c r="D18" s="876"/>
      <c r="E18" s="744">
        <f>SUM(E19:E21)</f>
        <v>0</v>
      </c>
      <c r="I18" s="358"/>
      <c r="K18" s="359"/>
      <c r="M18" s="358"/>
      <c r="O18" s="94"/>
    </row>
    <row r="19" spans="1:15">
      <c r="A19" s="745" t="s">
        <v>578</v>
      </c>
      <c r="B19" s="870" t="s">
        <v>585</v>
      </c>
      <c r="C19" s="871"/>
      <c r="D19" s="872"/>
      <c r="E19" s="760">
        <f>'Sch-6 (Total After Discount)'!D19*0.7*(IF('Sch-5'!D20="",'Sch-5'!C20,'Sch-5'!D20))</f>
        <v>0</v>
      </c>
      <c r="G19" s="95"/>
      <c r="I19" s="360"/>
      <c r="M19" s="360"/>
    </row>
    <row r="20" spans="1:15">
      <c r="A20" s="745" t="s">
        <v>580</v>
      </c>
      <c r="B20" s="870" t="s">
        <v>586</v>
      </c>
      <c r="C20" s="871"/>
      <c r="D20" s="872"/>
      <c r="E20" s="760">
        <f>'Sch-6 (Total After Discount)'!D19*0.3*(IF('Sch-5'!D21="",'Sch-5'!C21,'Sch-5'!D21))</f>
        <v>0</v>
      </c>
      <c r="G20" s="95"/>
      <c r="I20" s="360"/>
      <c r="M20" s="360"/>
    </row>
    <row r="21" spans="1:15" ht="39" customHeight="1">
      <c r="A21" s="745" t="s">
        <v>582</v>
      </c>
      <c r="B21" s="870" t="s">
        <v>584</v>
      </c>
      <c r="C21" s="871"/>
      <c r="D21" s="872"/>
      <c r="E21" s="760">
        <f>'Sch-6 (Total After Discount)'!D21*1*(IF('Sch-5'!D22="",'Sch-5'!C22,'Sch-5'!D22))</f>
        <v>0</v>
      </c>
      <c r="G21" s="95"/>
      <c r="I21" s="360"/>
      <c r="M21" s="360"/>
    </row>
    <row r="22" spans="1:15" ht="33" customHeight="1" thickBot="1">
      <c r="A22" s="578"/>
      <c r="B22" s="579" t="s">
        <v>320</v>
      </c>
      <c r="C22" s="580"/>
      <c r="D22" s="867">
        <f>E15+E18</f>
        <v>0</v>
      </c>
      <c r="E22" s="868"/>
    </row>
    <row r="23" spans="1:15" ht="30" customHeight="1">
      <c r="A23" s="864"/>
      <c r="B23" s="864"/>
      <c r="C23" s="864"/>
      <c r="D23" s="864"/>
      <c r="E23" s="864"/>
    </row>
    <row r="24" spans="1:15" ht="30" customHeight="1">
      <c r="A24" s="97" t="s">
        <v>138</v>
      </c>
      <c r="B24" s="583" t="str">
        <f>'Sch-5'!B25</f>
        <v xml:space="preserve">  </v>
      </c>
      <c r="C24" s="96" t="s">
        <v>139</v>
      </c>
      <c r="D24" s="873" t="str">
        <f>'Sch-5'!D25</f>
        <v/>
      </c>
      <c r="E24" s="873"/>
      <c r="F24" s="98"/>
    </row>
    <row r="25" spans="1:15" ht="30" customHeight="1">
      <c r="A25" s="97" t="s">
        <v>140</v>
      </c>
      <c r="B25" s="584" t="str">
        <f>'Sch-5'!B26</f>
        <v/>
      </c>
      <c r="C25" s="96" t="s">
        <v>141</v>
      </c>
      <c r="D25" s="873" t="str">
        <f>'Sch-5'!D26</f>
        <v/>
      </c>
      <c r="E25" s="873"/>
      <c r="F25" s="98"/>
    </row>
    <row r="26" spans="1:15" ht="30" customHeight="1">
      <c r="A26" s="99"/>
      <c r="B26" s="100"/>
      <c r="C26" s="96"/>
      <c r="D26" s="80"/>
      <c r="E26" s="80"/>
      <c r="F26" s="98"/>
    </row>
    <row r="27" spans="1:15" ht="33" customHeight="1">
      <c r="A27" s="99"/>
      <c r="B27" s="100"/>
      <c r="C27" s="85"/>
      <c r="D27" s="101"/>
      <c r="E27" s="102"/>
      <c r="F27" s="98"/>
    </row>
    <row r="28" spans="1:15" ht="21.95" customHeight="1">
      <c r="A28" s="103"/>
      <c r="B28" s="103"/>
      <c r="C28" s="103"/>
      <c r="D28" s="103"/>
      <c r="E28" s="104"/>
    </row>
    <row r="29" spans="1:15" ht="21.95" customHeight="1">
      <c r="A29" s="103"/>
      <c r="B29" s="103"/>
      <c r="C29" s="103"/>
      <c r="D29" s="103"/>
      <c r="E29" s="104"/>
    </row>
    <row r="30" spans="1:15" ht="21.95" customHeight="1">
      <c r="A30" s="103"/>
      <c r="B30" s="103"/>
      <c r="C30" s="103"/>
      <c r="D30" s="103"/>
      <c r="E30" s="104"/>
    </row>
    <row r="31" spans="1:15" ht="21.95" customHeight="1">
      <c r="A31" s="103"/>
      <c r="B31" s="103"/>
      <c r="C31" s="103"/>
      <c r="D31" s="103"/>
      <c r="E31" s="104"/>
    </row>
    <row r="32" spans="1:15" ht="21.95" customHeight="1">
      <c r="A32" s="103"/>
      <c r="B32" s="103"/>
      <c r="C32" s="103"/>
      <c r="D32" s="103"/>
      <c r="E32" s="104"/>
    </row>
    <row r="33" spans="1:5" ht="21.95" customHeight="1">
      <c r="A33" s="103"/>
      <c r="B33" s="103"/>
      <c r="C33" s="103"/>
      <c r="D33" s="103"/>
      <c r="E33" s="104"/>
    </row>
    <row r="34" spans="1:5" ht="24.95" customHeight="1">
      <c r="A34" s="102"/>
      <c r="B34" s="102"/>
      <c r="C34" s="102"/>
      <c r="D34" s="102"/>
      <c r="E34" s="102"/>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ht="24.95" customHeight="1">
      <c r="A54" s="102"/>
      <c r="B54" s="102"/>
      <c r="C54" s="102"/>
      <c r="D54" s="102"/>
      <c r="E54" s="102"/>
    </row>
    <row r="55" spans="1:5" ht="24.95" customHeight="1">
      <c r="A55" s="102"/>
      <c r="B55" s="102"/>
      <c r="C55" s="102"/>
      <c r="D55" s="102"/>
      <c r="E55" s="102"/>
    </row>
    <row r="56" spans="1:5" ht="24.95" customHeight="1">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row r="72" spans="1:5">
      <c r="A72" s="102"/>
      <c r="B72" s="102"/>
      <c r="C72" s="102"/>
      <c r="D72" s="102"/>
      <c r="E72" s="102"/>
    </row>
    <row r="73" spans="1:5">
      <c r="A73" s="102"/>
      <c r="B73" s="102"/>
      <c r="C73" s="102"/>
      <c r="D73" s="102"/>
      <c r="E73" s="102"/>
    </row>
    <row r="74" spans="1:5">
      <c r="A74" s="102"/>
      <c r="B74" s="102"/>
      <c r="C74" s="102"/>
      <c r="D74" s="102"/>
      <c r="E74" s="102"/>
    </row>
  </sheetData>
  <sheetProtection algorithmName="SHA-512" hashValue="4iKxrMyy5KUx7ur8jOTajayTK9yrGJuXdqVZ8yrzEsWCZ5yapJ2gntueSIjtKz344qTD5IYPO0Si9ILKq18YgA==" saltValue="t/giFsvKz2Tu8YR9PRKiuw==" spinCount="100000" sheet="1" formatColumns="0" formatRows="0" selectLockedCells="1"/>
  <dataConsolidate/>
  <customSheetViews>
    <customSheetView guid="{D6014C68-3321-45CE-B9A8-38ED792935AC}" showPageBreaks="1" printArea="1" view="pageBreakPreview" topLeftCell="A10">
      <selection activeCell="E16" sqref="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0333DF-5B33-49B5-B063-72505D20EFE4}" showPageBreaks="1" printArea="1" view="pageBreakPreview" topLeftCell="A7">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E68641D-0C1E-4F8D-890A-A660C199187C}" showPageBreaks="1" printArea="1" view="pageBreakPreview" topLeftCell="A10">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658ED72-5E54-4C5B-BB2C-7A2962080984}"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DEF6DCE2-4A74-4BE5-B5D5-8143DC3F770A}"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12647D2-7580-431B-99B5-DD512E2AD50E}" showPageBreaks="1" printArea="1" view="pageBreakPreview">
      <selection activeCell="D18" sqref="D18:E1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4C314C-9BEB-403F-A933-6B948E5C1171}" showPageBreaks="1" printArea="1"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81DACAF2-BAC6-4DB6-B348-0CFDA844DB47}" showPageBreaks="1" printArea="1" view="pageBreakPreview" topLeftCell="A10">
      <selection activeCell="E16" sqref="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F8BC3726-5A62-405A-B2E7-E6EF40A7CDF6}" showPageBreaks="1" printArea="1" view="pageBreakPreview" topLeftCell="A10">
      <selection activeCell="E16" sqref="E16"/>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19">
    <mergeCell ref="A3:E3"/>
    <mergeCell ref="A4:E4"/>
    <mergeCell ref="D25:E25"/>
    <mergeCell ref="D24:E24"/>
    <mergeCell ref="A6:B6"/>
    <mergeCell ref="A7:C7"/>
    <mergeCell ref="A8:C8"/>
    <mergeCell ref="A23:E23"/>
    <mergeCell ref="B18:D18"/>
    <mergeCell ref="B14:D14"/>
    <mergeCell ref="I14:K14"/>
    <mergeCell ref="M14:O14"/>
    <mergeCell ref="D22:E22"/>
    <mergeCell ref="C15:D15"/>
    <mergeCell ref="B16:D16"/>
    <mergeCell ref="B17:D17"/>
    <mergeCell ref="B19:D19"/>
    <mergeCell ref="B20:D20"/>
    <mergeCell ref="B21:D21"/>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Normal="100" zoomScaleSheetLayoutView="100" workbookViewId="0">
      <selection activeCell="J26" sqref="J2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CC/NT/W-MISC/DOM/A02/23/01366/Rfx-5002002681</v>
      </c>
      <c r="B1" s="107"/>
      <c r="C1" s="108"/>
      <c r="D1" s="109" t="s">
        <v>142</v>
      </c>
    </row>
    <row r="2" spans="1:6" ht="18" customHeight="1">
      <c r="A2" s="110"/>
      <c r="B2" s="111"/>
      <c r="C2" s="112"/>
      <c r="D2" s="112"/>
    </row>
    <row r="3" spans="1:6" ht="126.75" customHeight="1">
      <c r="A3" s="860" t="str">
        <f>Cover!$B$2</f>
        <v>“Solar PV Power Plant SP01 at Nagda associated with 
Establishment of Solar PV Power Plant at Nagda”</v>
      </c>
      <c r="B3" s="860"/>
      <c r="C3" s="860"/>
      <c r="D3" s="860"/>
      <c r="E3" s="113"/>
      <c r="F3" s="113"/>
    </row>
    <row r="4" spans="1:6" ht="21.95" customHeight="1">
      <c r="A4" s="861" t="s">
        <v>143</v>
      </c>
      <c r="B4" s="861"/>
      <c r="C4" s="861"/>
      <c r="D4" s="861"/>
    </row>
    <row r="5" spans="1:6" ht="18" customHeight="1">
      <c r="A5" s="114"/>
    </row>
    <row r="6" spans="1:6" ht="18" customHeight="1">
      <c r="A6" s="822" t="s">
        <v>335</v>
      </c>
      <c r="B6" s="822"/>
      <c r="C6" s="4"/>
    </row>
    <row r="7" spans="1:6" ht="18" customHeight="1">
      <c r="A7" s="826">
        <f>'Sch-1'!A7</f>
        <v>0</v>
      </c>
      <c r="B7" s="826"/>
      <c r="C7" s="826"/>
      <c r="D7" s="88" t="s">
        <v>1</v>
      </c>
    </row>
    <row r="8" spans="1:6" ht="21.75" customHeight="1">
      <c r="A8" s="823" t="str">
        <f>"Bidder’s Name and Address  (" &amp; MID('Names of Bidder'!B9,9, 20) &amp; ") :"</f>
        <v>Bidder’s Name and Address  (Sole Bidder) :</v>
      </c>
      <c r="B8" s="823"/>
      <c r="C8" s="823"/>
      <c r="D8" s="89" t="str">
        <f>'Sch-1'!K8</f>
        <v>Contract Services</v>
      </c>
    </row>
    <row r="9" spans="1:6" ht="18" customHeight="1">
      <c r="A9" s="416" t="s">
        <v>12</v>
      </c>
      <c r="B9" s="416" t="str">
        <f>IF('Names of Bidder'!D9=0, "", 'Names of Bidder'!D9)</f>
        <v/>
      </c>
      <c r="C9" s="105"/>
      <c r="D9" s="89" t="str">
        <f>'Sch-1'!K9</f>
        <v>Power Grid Corporation of India Ltd.,</v>
      </c>
    </row>
    <row r="10" spans="1:6" ht="18" customHeight="1">
      <c r="A10" s="416" t="s">
        <v>11</v>
      </c>
      <c r="B10" s="237" t="str">
        <f>IF('Names of Bidder'!D10=0, "", 'Names of Bidder'!D10)</f>
        <v/>
      </c>
      <c r="C10" s="105"/>
      <c r="D10" s="89" t="str">
        <f>'Sch-1'!K10</f>
        <v>"Saudamini", Plot No.-2</v>
      </c>
    </row>
    <row r="11" spans="1:6" ht="18" customHeight="1">
      <c r="A11" s="377"/>
      <c r="B11" s="237" t="str">
        <f>IF('Names of Bidder'!D11=0, "", 'Names of Bidder'!D11)</f>
        <v/>
      </c>
      <c r="C11" s="105"/>
      <c r="D11" s="89" t="str">
        <f>'Sch-1'!K11</f>
        <v xml:space="preserve">Sector-29, </v>
      </c>
    </row>
    <row r="12" spans="1:6" ht="18" customHeight="1">
      <c r="A12" s="377"/>
      <c r="B12" s="237" t="str">
        <f>IF('Names of Bidder'!D12=0, "", 'Names of Bidder'!D12)</f>
        <v/>
      </c>
      <c r="C12" s="105"/>
      <c r="D12" s="89" t="str">
        <f>'Sch-1'!K12</f>
        <v>Gurgaon (Haryana) - 122001</v>
      </c>
    </row>
    <row r="13" spans="1:6" ht="18" customHeight="1" thickBot="1">
      <c r="A13" s="565"/>
      <c r="B13" s="565"/>
      <c r="C13" s="565"/>
      <c r="D13" s="88"/>
    </row>
    <row r="14" spans="1:6" ht="21.95" customHeight="1">
      <c r="A14" s="566" t="s">
        <v>126</v>
      </c>
      <c r="B14" s="880" t="s">
        <v>15</v>
      </c>
      <c r="C14" s="881"/>
      <c r="D14" s="567" t="s">
        <v>127</v>
      </c>
    </row>
    <row r="15" spans="1:6" ht="21.95" customHeight="1">
      <c r="A15" s="568" t="s">
        <v>130</v>
      </c>
      <c r="B15" s="882" t="s">
        <v>144</v>
      </c>
      <c r="C15" s="882"/>
      <c r="D15" s="569">
        <f>'Sch-1'!N77</f>
        <v>0</v>
      </c>
    </row>
    <row r="16" spans="1:6" ht="35.1" customHeight="1">
      <c r="A16" s="570"/>
      <c r="B16" s="883" t="s">
        <v>145</v>
      </c>
      <c r="C16" s="884"/>
      <c r="D16" s="571"/>
    </row>
    <row r="17" spans="1:6" ht="21.95" customHeight="1">
      <c r="A17" s="568" t="s">
        <v>132</v>
      </c>
      <c r="B17" s="882" t="s">
        <v>146</v>
      </c>
      <c r="C17" s="882"/>
      <c r="D17" s="569">
        <f>'Sch-2'!J77</f>
        <v>0</v>
      </c>
    </row>
    <row r="18" spans="1:6" ht="35.1" customHeight="1">
      <c r="A18" s="570"/>
      <c r="B18" s="883" t="s">
        <v>304</v>
      </c>
      <c r="C18" s="884"/>
      <c r="D18" s="571"/>
    </row>
    <row r="19" spans="1:6" ht="21.95" customHeight="1">
      <c r="A19" s="568" t="s">
        <v>134</v>
      </c>
      <c r="B19" s="882" t="s">
        <v>148</v>
      </c>
      <c r="C19" s="882"/>
      <c r="D19" s="569">
        <f>'Sch-3'!P48</f>
        <v>0</v>
      </c>
      <c r="E19" s="761"/>
    </row>
    <row r="20" spans="1:6" ht="30" customHeight="1">
      <c r="A20" s="570"/>
      <c r="B20" s="883" t="s">
        <v>149</v>
      </c>
      <c r="C20" s="884"/>
      <c r="D20" s="571"/>
    </row>
    <row r="21" spans="1:6" ht="21.95" customHeight="1">
      <c r="A21" s="568" t="s">
        <v>135</v>
      </c>
      <c r="B21" s="882" t="s">
        <v>150</v>
      </c>
      <c r="C21" s="882"/>
      <c r="D21" s="572">
        <f>'Sch-4'!P21</f>
        <v>0</v>
      </c>
    </row>
    <row r="22" spans="1:6" ht="43.5" customHeight="1">
      <c r="A22" s="570"/>
      <c r="B22" s="883" t="s">
        <v>590</v>
      </c>
      <c r="C22" s="884"/>
      <c r="D22" s="571"/>
    </row>
    <row r="23" spans="1:6" ht="30" customHeight="1">
      <c r="A23" s="568">
        <v>5</v>
      </c>
      <c r="B23" s="882" t="s">
        <v>152</v>
      </c>
      <c r="C23" s="882"/>
      <c r="D23" s="569">
        <f>'Sch-5'!E23</f>
        <v>0</v>
      </c>
    </row>
    <row r="24" spans="1:6" ht="23.25" customHeight="1">
      <c r="A24" s="570"/>
      <c r="B24" s="883" t="s">
        <v>153</v>
      </c>
      <c r="C24" s="884"/>
      <c r="D24" s="573"/>
    </row>
    <row r="25" spans="1:6" ht="21.95" customHeight="1">
      <c r="A25" s="568" t="s">
        <v>137</v>
      </c>
      <c r="B25" s="882" t="s">
        <v>154</v>
      </c>
      <c r="C25" s="882"/>
      <c r="D25" s="572" t="s">
        <v>326</v>
      </c>
    </row>
    <row r="26" spans="1:6" ht="35.1" customHeight="1">
      <c r="A26" s="570"/>
      <c r="B26" s="883" t="s">
        <v>155</v>
      </c>
      <c r="C26" s="884"/>
      <c r="D26" s="571"/>
    </row>
    <row r="27" spans="1:6" ht="18.75" customHeight="1">
      <c r="A27" s="885"/>
      <c r="B27" s="887" t="s">
        <v>604</v>
      </c>
      <c r="C27" s="887"/>
      <c r="D27" s="574"/>
    </row>
    <row r="28" spans="1:6" ht="18.75" customHeight="1" thickBot="1">
      <c r="A28" s="886"/>
      <c r="B28" s="888"/>
      <c r="C28" s="888"/>
      <c r="D28" s="575">
        <f>D15+D17+D19+D21+D23</f>
        <v>0</v>
      </c>
    </row>
    <row r="29" spans="1:6" ht="18.75" customHeight="1">
      <c r="A29" s="124"/>
      <c r="B29" s="125"/>
      <c r="C29" s="125"/>
      <c r="D29" s="126"/>
    </row>
    <row r="30" spans="1:6" ht="27.95" customHeight="1">
      <c r="A30" s="124"/>
      <c r="B30" s="127"/>
      <c r="C30" s="127"/>
      <c r="D30" s="126"/>
    </row>
    <row r="31" spans="1:6" ht="27.95" customHeight="1">
      <c r="A31" s="128" t="s">
        <v>157</v>
      </c>
      <c r="B31" s="583" t="str">
        <f>'Sch-5 Tax after discount'!B24</f>
        <v xml:space="preserve">  </v>
      </c>
      <c r="C31" s="127" t="s">
        <v>139</v>
      </c>
      <c r="D31" s="633" t="str">
        <f>'Sch-5 Tax after discount'!D24</f>
        <v/>
      </c>
      <c r="F31" s="129"/>
    </row>
    <row r="32" spans="1:6" ht="27.95" customHeight="1">
      <c r="A32" s="128" t="s">
        <v>158</v>
      </c>
      <c r="B32" s="584" t="str">
        <f>'Sch-5 Tax after discount'!B25</f>
        <v/>
      </c>
      <c r="C32" s="127" t="s">
        <v>141</v>
      </c>
      <c r="D32" s="633" t="str">
        <f>'Sch-5 Tax after discount'!D25</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Lxn2QsQuJpnBpd7ukgFO53zDIP6MsvVuxQRlp9kfA9YZZQ7O4E5X0ei2WqBUNekNGbInYJe0ZNTQgV27fUM4Nw==" saltValue="0/xDI2Xh4HdQ9L7KeWoaGw==" spinCount="100000" sheet="1" formatColumns="0" formatRows="0" selectLockedCells="1"/>
  <customSheetViews>
    <customSheetView guid="{D6014C68-3321-45CE-B9A8-38ED792935AC}" showPageBreaks="1" printArea="1" view="pageBreakPreview" topLeftCell="A13">
      <selection activeCell="J26" sqref="J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0333DF-5B33-49B5-B063-72505D20EFE4}" showPageBreaks="1" printArea="1" view="pageBreakPreview" topLeftCell="A10">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view="pageBreakPreview" topLeftCell="A16">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view="pageBreakPreview" topLeftCell="A16">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view="pageBreakPreview" topLeftCell="A13">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12647D2-7580-431B-99B5-DD512E2AD50E}" showPageBreaks="1" printArea="1" view="pageBreakPreview">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view="pageBreakPreview" topLeftCell="A18">
      <selection activeCell="A3" sqref="A3:D3"/>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81DACAF2-BAC6-4DB6-B348-0CFDA844DB47}" showPageBreaks="1" printArea="1" view="pageBreakPreview" topLeftCell="A13">
      <selection activeCell="D23" sqref="D23"/>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 guid="{F8BC3726-5A62-405A-B2E7-E6EF40A7CDF6}" showPageBreaks="1" printArea="1" view="pageBreakPreview" topLeftCell="A13">
      <selection activeCell="J26" sqref="J26"/>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CC/NT/W-MISC/DOM/A02/23/01366/Rfx-5002002681</v>
      </c>
      <c r="B1" s="107"/>
      <c r="C1" s="108"/>
      <c r="D1" s="109" t="s">
        <v>159</v>
      </c>
    </row>
    <row r="2" spans="1:6" ht="18" customHeight="1">
      <c r="A2" s="110"/>
      <c r="B2" s="111"/>
      <c r="C2" s="112"/>
      <c r="D2" s="112"/>
    </row>
    <row r="3" spans="1:6" ht="73.5" customHeight="1">
      <c r="A3" s="894" t="str">
        <f>Cover!$B$2</f>
        <v>“Solar PV Power Plant SP01 at Nagda associated with 
Establishment of Solar PV Power Plant at Nagda”</v>
      </c>
      <c r="B3" s="894"/>
      <c r="C3" s="894"/>
      <c r="D3" s="894"/>
      <c r="E3" s="113"/>
      <c r="F3" s="113"/>
    </row>
    <row r="4" spans="1:6" ht="21.95" customHeight="1">
      <c r="A4" s="861" t="s">
        <v>143</v>
      </c>
      <c r="B4" s="861"/>
      <c r="C4" s="861"/>
      <c r="D4" s="861"/>
    </row>
    <row r="5" spans="1:6" ht="18" customHeight="1">
      <c r="A5" s="114"/>
    </row>
    <row r="6" spans="1:6" ht="18" customHeight="1">
      <c r="A6" s="24" t="e">
        <f>'Sch-1'!#REF!</f>
        <v>#REF!</v>
      </c>
      <c r="D6" s="88" t="s">
        <v>1</v>
      </c>
    </row>
    <row r="7" spans="1:6" ht="36" customHeight="1">
      <c r="A7" s="895" t="str">
        <f>'Sch-1'!A8</f>
        <v>Bidder’s Name and Address  (Sole Bidder) :</v>
      </c>
      <c r="B7" s="895"/>
      <c r="C7" s="895"/>
      <c r="D7" s="89" t="str">
        <f>'Sch-1'!K8</f>
        <v>Contract Services</v>
      </c>
    </row>
    <row r="8" spans="1:6" ht="18" customHeight="1">
      <c r="A8" s="28" t="s">
        <v>30</v>
      </c>
      <c r="B8" s="893" t="str">
        <f>IF('Sch-1'!C9=0, "", 'Sch-1'!C9)</f>
        <v/>
      </c>
      <c r="C8" s="893"/>
      <c r="D8" s="89" t="str">
        <f>'Sch-1'!K9</f>
        <v>Power Grid Corporation of India Ltd.,</v>
      </c>
    </row>
    <row r="9" spans="1:6" ht="18" customHeight="1">
      <c r="A9" s="28" t="s">
        <v>31</v>
      </c>
      <c r="B9" s="893" t="str">
        <f>IF('Sch-1'!C10=0, "", 'Sch-1'!C10)</f>
        <v/>
      </c>
      <c r="C9" s="893"/>
      <c r="D9" s="89" t="str">
        <f>'Sch-1'!K10</f>
        <v>"Saudamini", Plot No.-2</v>
      </c>
    </row>
    <row r="10" spans="1:6" ht="18" customHeight="1">
      <c r="A10" s="29"/>
      <c r="B10" s="893" t="str">
        <f>IF('Sch-1'!C11=0, "", 'Sch-1'!C11)</f>
        <v/>
      </c>
      <c r="C10" s="893"/>
      <c r="D10" s="89" t="str">
        <f>'Sch-1'!K11</f>
        <v xml:space="preserve">Sector-29, </v>
      </c>
    </row>
    <row r="11" spans="1:6" ht="18" customHeight="1">
      <c r="A11" s="29"/>
      <c r="B11" s="893" t="str">
        <f>IF('Sch-1'!C12=0, "", 'Sch-1'!C12)</f>
        <v/>
      </c>
      <c r="C11" s="893"/>
      <c r="D11" s="89" t="str">
        <f>'Sch-1'!K12</f>
        <v>Gurgaon (Haryana) - 122001</v>
      </c>
    </row>
    <row r="12" spans="1:6" ht="18" customHeight="1">
      <c r="A12" s="115"/>
      <c r="B12" s="115"/>
      <c r="C12" s="115"/>
      <c r="D12" s="88"/>
    </row>
    <row r="13" spans="1:6" ht="21.95" customHeight="1">
      <c r="A13" s="116" t="s">
        <v>126</v>
      </c>
      <c r="B13" s="889" t="s">
        <v>15</v>
      </c>
      <c r="C13" s="890"/>
      <c r="D13" s="117" t="s">
        <v>127</v>
      </c>
    </row>
    <row r="14" spans="1:6" ht="21.95" customHeight="1">
      <c r="A14" s="90" t="s">
        <v>130</v>
      </c>
      <c r="B14" s="882" t="s">
        <v>144</v>
      </c>
      <c r="C14" s="882"/>
      <c r="D14" s="118"/>
    </row>
    <row r="15" spans="1:6" ht="35.1" customHeight="1">
      <c r="A15" s="119"/>
      <c r="B15" s="883" t="s">
        <v>145</v>
      </c>
      <c r="C15" s="884"/>
      <c r="D15" s="120"/>
    </row>
    <row r="16" spans="1:6" ht="21.95" customHeight="1">
      <c r="A16" s="90" t="s">
        <v>132</v>
      </c>
      <c r="B16" s="882" t="s">
        <v>146</v>
      </c>
      <c r="C16" s="882"/>
      <c r="D16" s="118"/>
    </row>
    <row r="17" spans="1:6" ht="35.1" customHeight="1">
      <c r="A17" s="119"/>
      <c r="B17" s="883" t="s">
        <v>147</v>
      </c>
      <c r="C17" s="884"/>
      <c r="D17" s="120"/>
    </row>
    <row r="18" spans="1:6" ht="21.95" customHeight="1">
      <c r="A18" s="90" t="s">
        <v>134</v>
      </c>
      <c r="B18" s="882" t="s">
        <v>148</v>
      </c>
      <c r="C18" s="882"/>
      <c r="D18" s="118"/>
    </row>
    <row r="19" spans="1:6" ht="30" customHeight="1">
      <c r="A19" s="119"/>
      <c r="B19" s="883" t="s">
        <v>149</v>
      </c>
      <c r="C19" s="884"/>
      <c r="D19" s="120"/>
    </row>
    <row r="20" spans="1:6" ht="21.95" customHeight="1">
      <c r="A20" s="90" t="s">
        <v>135</v>
      </c>
      <c r="B20" s="882" t="s">
        <v>150</v>
      </c>
      <c r="C20" s="882"/>
      <c r="D20" s="121"/>
    </row>
    <row r="21" spans="1:6" ht="30" customHeight="1">
      <c r="A21" s="119"/>
      <c r="B21" s="883" t="s">
        <v>151</v>
      </c>
      <c r="C21" s="884"/>
      <c r="D21" s="120"/>
    </row>
    <row r="22" spans="1:6" ht="30" customHeight="1">
      <c r="A22" s="90">
        <v>5</v>
      </c>
      <c r="B22" s="882" t="s">
        <v>152</v>
      </c>
      <c r="C22" s="882"/>
      <c r="D22" s="118"/>
    </row>
    <row r="23" spans="1:6" ht="33" customHeight="1">
      <c r="A23" s="119"/>
      <c r="B23" s="883" t="s">
        <v>153</v>
      </c>
      <c r="C23" s="884"/>
      <c r="D23" s="134"/>
    </row>
    <row r="24" spans="1:6" ht="21.95" customHeight="1">
      <c r="A24" s="90" t="s">
        <v>137</v>
      </c>
      <c r="B24" s="882" t="s">
        <v>154</v>
      </c>
      <c r="C24" s="882"/>
      <c r="D24" s="121"/>
    </row>
    <row r="25" spans="1:6" ht="35.1" customHeight="1">
      <c r="A25" s="119"/>
      <c r="B25" s="883" t="s">
        <v>155</v>
      </c>
      <c r="C25" s="884"/>
      <c r="D25" s="120"/>
    </row>
    <row r="26" spans="1:6" ht="24" customHeight="1">
      <c r="A26" s="891"/>
      <c r="B26" s="892" t="s">
        <v>156</v>
      </c>
      <c r="C26" s="892"/>
      <c r="D26" s="122"/>
    </row>
    <row r="27" spans="1:6" ht="25.5" customHeight="1">
      <c r="A27" s="891"/>
      <c r="B27" s="892"/>
      <c r="C27" s="892"/>
      <c r="D27" s="123"/>
    </row>
    <row r="28" spans="1:6" ht="18.75" customHeight="1">
      <c r="A28" s="124"/>
      <c r="B28" s="125"/>
      <c r="C28" s="125"/>
      <c r="D28" s="126"/>
    </row>
    <row r="29" spans="1:6" ht="27.95" customHeight="1">
      <c r="A29" s="124"/>
      <c r="B29" s="125"/>
      <c r="C29" s="127"/>
      <c r="D29" s="126"/>
    </row>
    <row r="30" spans="1:6" ht="27.95" customHeight="1">
      <c r="A30" s="128" t="s">
        <v>157</v>
      </c>
      <c r="B30" s="93"/>
      <c r="C30" s="127" t="s">
        <v>139</v>
      </c>
      <c r="D30" s="93"/>
      <c r="F30" s="129"/>
    </row>
    <row r="31" spans="1:6" ht="27.95" customHeight="1">
      <c r="A31" s="128" t="s">
        <v>158</v>
      </c>
      <c r="B31" s="93"/>
      <c r="C31" s="127" t="s">
        <v>141</v>
      </c>
      <c r="D31" s="93"/>
      <c r="F31" s="110"/>
    </row>
    <row r="32" spans="1:6" ht="27.95" customHeight="1">
      <c r="A32" s="130"/>
      <c r="B32" s="111"/>
      <c r="C32" s="127"/>
      <c r="F32" s="110"/>
    </row>
    <row r="33" spans="1:6" ht="30" customHeight="1">
      <c r="A33" s="130"/>
      <c r="B33" s="111"/>
      <c r="C33" s="127"/>
      <c r="D33" s="130"/>
      <c r="F33" s="129"/>
    </row>
    <row r="34" spans="1:6" ht="30" customHeight="1">
      <c r="A34" s="131"/>
      <c r="B34" s="131"/>
      <c r="C34" s="132"/>
      <c r="E34" s="133"/>
    </row>
  </sheetData>
  <sheetProtection selectLockedCells="1"/>
  <customSheetViews>
    <customSheetView guid="{D6014C68-3321-45CE-B9A8-38ED792935A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0333DF-5B33-49B5-B063-72505D20EFE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12647D2-7580-431B-99B5-DD512E2AD50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81DACAF2-BAC6-4DB6-B348-0CFDA844DB4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 guid="{F8BC3726-5A62-405A-B2E7-E6EF40A7CDF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P35"/>
  <sheetViews>
    <sheetView view="pageBreakPreview" topLeftCell="A3" zoomScaleNormal="100" zoomScaleSheetLayoutView="100" workbookViewId="0">
      <selection activeCell="AC24" sqref="AC24"/>
    </sheetView>
  </sheetViews>
  <sheetFormatPr defaultColWidth="11.42578125" defaultRowHeight="16.5"/>
  <cols>
    <col min="1" max="1" width="12.140625" style="27" customWidth="1"/>
    <col min="2" max="2" width="31.42578125" style="27" customWidth="1"/>
    <col min="3" max="3" width="24" style="27" customWidth="1"/>
    <col min="4" max="4" width="40.7109375" style="27" customWidth="1"/>
    <col min="5" max="5" width="18.42578125" style="105" hidden="1" customWidth="1"/>
    <col min="6" max="6" width="18.7109375" style="105" hidden="1" customWidth="1"/>
    <col min="7" max="16" width="11.42578125" style="105" hidden="1" customWidth="1"/>
    <col min="17" max="24" width="0" style="105" hidden="1" customWidth="1"/>
    <col min="25" max="16384" width="11.42578125" style="105"/>
  </cols>
  <sheetData>
    <row r="1" spans="1:6" ht="18" customHeight="1">
      <c r="A1" s="106" t="str">
        <f>Cover!B3</f>
        <v>CC/NT/W-MISC/DOM/A02/23/01366/Rfx-5002002681</v>
      </c>
      <c r="B1" s="107"/>
      <c r="C1" s="108"/>
      <c r="D1" s="109" t="s">
        <v>142</v>
      </c>
    </row>
    <row r="2" spans="1:6" ht="18" customHeight="1">
      <c r="A2" s="110"/>
      <c r="B2" s="111"/>
      <c r="C2" s="112"/>
      <c r="D2" s="112"/>
    </row>
    <row r="3" spans="1:6" ht="132" customHeight="1">
      <c r="A3" s="860" t="str">
        <f>Cover!$B$2</f>
        <v>“Solar PV Power Plant SP01 at Nagda associated with 
Establishment of Solar PV Power Plant at Nagda”</v>
      </c>
      <c r="B3" s="860"/>
      <c r="C3" s="860"/>
      <c r="D3" s="860"/>
      <c r="E3" s="113"/>
      <c r="F3" s="113"/>
    </row>
    <row r="4" spans="1:6" ht="21.95" customHeight="1">
      <c r="A4" s="861" t="s">
        <v>143</v>
      </c>
      <c r="B4" s="861"/>
      <c r="C4" s="861"/>
      <c r="D4" s="861"/>
    </row>
    <row r="5" spans="1:6" ht="18" customHeight="1">
      <c r="A5" s="114"/>
    </row>
    <row r="6" spans="1:6" ht="18" customHeight="1">
      <c r="A6" s="822" t="s">
        <v>335</v>
      </c>
      <c r="B6" s="822"/>
      <c r="C6" s="4"/>
    </row>
    <row r="7" spans="1:6" ht="18" customHeight="1">
      <c r="A7" s="826">
        <f>'Sch-1'!A7</f>
        <v>0</v>
      </c>
      <c r="B7" s="826"/>
      <c r="C7" s="826"/>
      <c r="D7" s="88" t="s">
        <v>1</v>
      </c>
    </row>
    <row r="8" spans="1:6" ht="22.5" customHeight="1">
      <c r="A8" s="823" t="str">
        <f>"Bidder’s Name and Address  (" &amp; MID('Names of Bidder'!B9,9, 20) &amp; ") :"</f>
        <v>Bidder’s Name and Address  (Sole Bidder) :</v>
      </c>
      <c r="B8" s="823"/>
      <c r="C8" s="823"/>
      <c r="D8" s="89" t="str">
        <f>'Sch-1'!K8</f>
        <v>Contract Services</v>
      </c>
    </row>
    <row r="9" spans="1:6" ht="18" customHeight="1">
      <c r="A9" s="416" t="s">
        <v>12</v>
      </c>
      <c r="B9" s="416" t="str">
        <f>IF('Names of Bidder'!D9=0, "", 'Names of Bidder'!D9)</f>
        <v/>
      </c>
      <c r="C9" s="105"/>
      <c r="D9" s="89" t="str">
        <f>'Sch-1'!K9</f>
        <v>Power Grid Corporation of India Ltd.,</v>
      </c>
    </row>
    <row r="10" spans="1:6" ht="18" customHeight="1">
      <c r="A10" s="416" t="s">
        <v>11</v>
      </c>
      <c r="B10" s="237" t="str">
        <f>IF('Names of Bidder'!D10=0, "", 'Names of Bidder'!D10)</f>
        <v/>
      </c>
      <c r="C10" s="105"/>
      <c r="D10" s="89" t="str">
        <f>'Sch-1'!K10</f>
        <v>"Saudamini", Plot No.-2</v>
      </c>
    </row>
    <row r="11" spans="1:6" ht="18" customHeight="1">
      <c r="A11" s="377"/>
      <c r="B11" s="237" t="str">
        <f>IF('Names of Bidder'!D11=0, "", 'Names of Bidder'!D11)</f>
        <v/>
      </c>
      <c r="C11" s="105"/>
      <c r="D11" s="89" t="str">
        <f>'Sch-1'!K11</f>
        <v xml:space="preserve">Sector-29, </v>
      </c>
    </row>
    <row r="12" spans="1:6" ht="18" customHeight="1">
      <c r="A12" s="377"/>
      <c r="B12" s="237" t="str">
        <f>IF('Names of Bidder'!D12=0, "", 'Names of Bidder'!D12)</f>
        <v/>
      </c>
      <c r="C12" s="105"/>
      <c r="D12" s="89" t="str">
        <f>'Sch-1'!K12</f>
        <v>Gurgaon (Haryana) - 122001</v>
      </c>
    </row>
    <row r="13" spans="1:6" ht="18" customHeight="1" thickBot="1">
      <c r="A13" s="565"/>
      <c r="B13" s="565"/>
      <c r="C13" s="565"/>
      <c r="D13" s="88"/>
    </row>
    <row r="14" spans="1:6" ht="21.95" customHeight="1">
      <c r="A14" s="566" t="s">
        <v>126</v>
      </c>
      <c r="B14" s="880" t="s">
        <v>15</v>
      </c>
      <c r="C14" s="881"/>
      <c r="D14" s="567" t="s">
        <v>127</v>
      </c>
      <c r="E14" s="539" t="s">
        <v>345</v>
      </c>
      <c r="F14" s="540" t="s">
        <v>344</v>
      </c>
    </row>
    <row r="15" spans="1:6" ht="21.95" customHeight="1">
      <c r="A15" s="568" t="s">
        <v>130</v>
      </c>
      <c r="B15" s="882" t="s">
        <v>144</v>
      </c>
      <c r="C15" s="882"/>
      <c r="D15" s="569">
        <f>E15*F15</f>
        <v>0</v>
      </c>
      <c r="E15" s="541">
        <f>'Sch-6'!D15</f>
        <v>0</v>
      </c>
      <c r="F15" s="563">
        <f>IF(Discount!H36&lt;0,0,Discount!H36)</f>
        <v>0</v>
      </c>
    </row>
    <row r="16" spans="1:6" ht="35.1" customHeight="1">
      <c r="A16" s="570"/>
      <c r="B16" s="883" t="s">
        <v>145</v>
      </c>
      <c r="C16" s="884"/>
      <c r="D16" s="571"/>
      <c r="E16" s="543"/>
      <c r="F16" s="563"/>
    </row>
    <row r="17" spans="1:16" ht="21.95" customHeight="1">
      <c r="A17" s="568" t="s">
        <v>132</v>
      </c>
      <c r="B17" s="882" t="s">
        <v>146</v>
      </c>
      <c r="C17" s="882"/>
      <c r="D17" s="569">
        <f>E17*F17</f>
        <v>0</v>
      </c>
      <c r="E17" s="541">
        <f>'Sch-6'!D17</f>
        <v>0</v>
      </c>
      <c r="F17" s="563">
        <f>IF(Discount!I36&lt;0,0,Discount!I36)</f>
        <v>0</v>
      </c>
    </row>
    <row r="18" spans="1:16" ht="35.1" customHeight="1">
      <c r="A18" s="570"/>
      <c r="B18" s="883" t="s">
        <v>304</v>
      </c>
      <c r="C18" s="884"/>
      <c r="D18" s="571"/>
      <c r="E18" s="543"/>
      <c r="F18" s="563"/>
    </row>
    <row r="19" spans="1:16" ht="21.95" customHeight="1">
      <c r="A19" s="568" t="s">
        <v>134</v>
      </c>
      <c r="B19" s="882" t="s">
        <v>148</v>
      </c>
      <c r="C19" s="882"/>
      <c r="D19" s="569">
        <f>E19*F19</f>
        <v>0</v>
      </c>
      <c r="E19" s="541">
        <f>'Sch-6'!D19</f>
        <v>0</v>
      </c>
      <c r="F19" s="563">
        <f>IF(Discount!J36&lt;0,0,Discount!J36)</f>
        <v>0</v>
      </c>
      <c r="H19" s="105" t="s">
        <v>599</v>
      </c>
      <c r="P19" s="105">
        <f>D19*0.3*0.12</f>
        <v>0</v>
      </c>
    </row>
    <row r="20" spans="1:16" ht="30" customHeight="1">
      <c r="A20" s="570"/>
      <c r="B20" s="883" t="s">
        <v>149</v>
      </c>
      <c r="C20" s="884"/>
      <c r="D20" s="571"/>
      <c r="E20" s="543"/>
      <c r="F20" s="542"/>
      <c r="H20" s="758"/>
      <c r="I20" s="759"/>
    </row>
    <row r="21" spans="1:16" ht="21.95" customHeight="1">
      <c r="A21" s="568" t="s">
        <v>135</v>
      </c>
      <c r="B21" s="882" t="s">
        <v>150</v>
      </c>
      <c r="C21" s="882"/>
      <c r="D21" s="572">
        <f>E21*F21</f>
        <v>0</v>
      </c>
      <c r="E21" s="541">
        <f>'Sch-6'!D21</f>
        <v>0</v>
      </c>
      <c r="F21" s="563">
        <f>IF(Discount!K36&lt;0,0,Discount!K36)</f>
        <v>0</v>
      </c>
      <c r="G21" s="105">
        <f>D21*0.05</f>
        <v>0</v>
      </c>
    </row>
    <row r="22" spans="1:16" ht="45.75" customHeight="1">
      <c r="A22" s="570"/>
      <c r="B22" s="883" t="s">
        <v>590</v>
      </c>
      <c r="C22" s="884"/>
      <c r="D22" s="571"/>
      <c r="E22" s="543"/>
      <c r="F22" s="542"/>
      <c r="H22" s="105" t="s">
        <v>595</v>
      </c>
      <c r="J22" s="105" t="s">
        <v>596</v>
      </c>
      <c r="L22" s="105" t="s">
        <v>597</v>
      </c>
      <c r="N22" s="105" t="s">
        <v>598</v>
      </c>
    </row>
    <row r="23" spans="1:16" ht="30" customHeight="1">
      <c r="A23" s="568">
        <v>5</v>
      </c>
      <c r="B23" s="882" t="s">
        <v>152</v>
      </c>
      <c r="C23" s="882"/>
      <c r="D23" s="569">
        <f>IF('Sch-5 Tax after discount'!D22&lt;0,0,'Sch-5 Tax after discount'!D22)</f>
        <v>0</v>
      </c>
      <c r="E23" s="541">
        <f>'Sch-6'!D23</f>
        <v>0</v>
      </c>
      <c r="F23" s="542"/>
      <c r="H23" s="105">
        <f>IF(D17="",C17*0.7*'Sch-1'!N77,D17*0.7*'Sch-1'!N77)</f>
        <v>0</v>
      </c>
    </row>
    <row r="24" spans="1:16" ht="25.5" customHeight="1">
      <c r="A24" s="570"/>
      <c r="B24" s="883" t="s">
        <v>153</v>
      </c>
      <c r="C24" s="884"/>
      <c r="D24" s="573"/>
      <c r="E24" s="543"/>
      <c r="F24" s="542"/>
    </row>
    <row r="25" spans="1:16" ht="21.95" customHeight="1">
      <c r="A25" s="568" t="s">
        <v>137</v>
      </c>
      <c r="B25" s="882" t="s">
        <v>154</v>
      </c>
      <c r="C25" s="882"/>
      <c r="D25" s="572" t="s">
        <v>326</v>
      </c>
      <c r="E25" s="543"/>
      <c r="F25" s="542"/>
    </row>
    <row r="26" spans="1:16" ht="35.1" customHeight="1">
      <c r="A26" s="570"/>
      <c r="B26" s="883" t="s">
        <v>155</v>
      </c>
      <c r="C26" s="884"/>
      <c r="D26" s="571"/>
      <c r="E26" s="543"/>
      <c r="F26" s="542"/>
    </row>
    <row r="27" spans="1:16" ht="18.75" customHeight="1">
      <c r="A27" s="885"/>
      <c r="B27" s="887" t="s">
        <v>604</v>
      </c>
      <c r="C27" s="887"/>
      <c r="D27" s="576"/>
      <c r="E27" s="543"/>
      <c r="F27" s="542"/>
    </row>
    <row r="28" spans="1:16" ht="18.75" customHeight="1" thickBot="1">
      <c r="A28" s="886"/>
      <c r="B28" s="888"/>
      <c r="C28" s="888"/>
      <c r="D28" s="575">
        <f>SUM(D15:D26)</f>
        <v>0</v>
      </c>
      <c r="E28" s="544"/>
      <c r="F28" s="545"/>
    </row>
    <row r="29" spans="1:16" ht="18.75" customHeight="1">
      <c r="A29" s="124"/>
      <c r="B29" s="125"/>
      <c r="C29" s="125"/>
      <c r="D29" s="126"/>
    </row>
    <row r="30" spans="1:16" ht="27.95" customHeight="1">
      <c r="A30" s="124"/>
      <c r="B30" s="127"/>
      <c r="C30" s="127"/>
      <c r="D30" s="126"/>
    </row>
    <row r="31" spans="1:16" ht="27.95" customHeight="1">
      <c r="A31" s="128" t="s">
        <v>157</v>
      </c>
      <c r="B31" s="583" t="str">
        <f>'Sch-6'!B31</f>
        <v xml:space="preserve">  </v>
      </c>
      <c r="C31" s="127" t="s">
        <v>139</v>
      </c>
      <c r="D31" s="634" t="str">
        <f>'Sch-6'!D31</f>
        <v/>
      </c>
      <c r="F31" s="129"/>
    </row>
    <row r="32" spans="1:16" ht="27.95" customHeight="1">
      <c r="A32" s="128" t="s">
        <v>158</v>
      </c>
      <c r="B32" s="584" t="str">
        <f>'Sch-6'!B32</f>
        <v/>
      </c>
      <c r="C32" s="127" t="s">
        <v>141</v>
      </c>
      <c r="D32" s="634" t="str">
        <f>'Sch-6'!D32</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0eFaqVnp4Dnp05HGZEK8Hmo+3MuhpvAKVsLO0E0T2O9Ee5aud5MwpTAeAKncAGDEI81yCVvMaBhbPEK17fSKfQ==" saltValue="Ssg2CI6TFGCK5OmFUe9R0Q==" spinCount="100000" sheet="1" formatColumns="0" formatRows="0" selectLockedCells="1"/>
  <customSheetViews>
    <customSheetView guid="{D6014C68-3321-45CE-B9A8-38ED792935AC}" showPageBreaks="1" printArea="1" hiddenColumns="1" view="pageBreakPreview" topLeftCell="A13">
      <selection activeCell="AC24" sqref="AC24"/>
      <pageMargins left="0.5" right="0.38" top="0.56999999999999995" bottom="0.48" header="0.38" footer="0.24"/>
      <printOptions horizontalCentered="1"/>
      <pageSetup paperSize="9" scale="86" fitToHeight="0" orientation="portrait" r:id="rId1"/>
      <headerFooter alignWithMargins="0">
        <oddFooter>&amp;R&amp;"Book Antiqua,Bold"&amp;10Schedule-6/ Page &amp;P of &amp;N</oddFooter>
      </headerFooter>
    </customSheetView>
    <customSheetView guid="{AD0333DF-5B33-49B5-B063-72505D20EFE4}" showPageBreaks="1" printArea="1" hiddenColumns="1" view="pageBreakPreview" topLeftCell="A11">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hiddenColumns="1" view="pageBreakPreview" topLeftCell="A17">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hiddenColumns="1" view="pageBreakPreview" topLeftCell="A23">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hiddenColumns="1" view="pageBreakPreview" topLeftCell="A8">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12647D2-7580-431B-99B5-DD512E2AD50E}"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4C314C-9BEB-403F-A933-6B948E5C1171}" showPageBreaks="1" printArea="1" hiddenColumns="1" view="pageBreakPreview" topLeftCell="A18">
      <selection activeCell="E1" sqref="E1:F6553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81DACAF2-BAC6-4DB6-B348-0CFDA844DB47}" showPageBreaks="1" printArea="1" hiddenColumns="1" view="pageBreakPreview" topLeftCell="A13">
      <selection activeCell="AA31" sqref="AA31"/>
      <pageMargins left="0.5" right="0.38" top="0.56999999999999995" bottom="0.48" header="0.38" footer="0.24"/>
      <printOptions horizontalCentered="1"/>
      <pageSetup paperSize="9" scale="86" fitToHeight="0" orientation="portrait" r:id="rId14"/>
      <headerFooter alignWithMargins="0">
        <oddFooter>&amp;R&amp;"Book Antiqua,Bold"&amp;10Schedule-6/ Page &amp;P of &amp;N</oddFooter>
      </headerFooter>
    </customSheetView>
    <customSheetView guid="{F8BC3726-5A62-405A-B2E7-E6EF40A7CDF6}" showPageBreaks="1" printArea="1" hiddenColumns="1" view="pageBreakPreview" topLeftCell="A13">
      <selection activeCell="AC24" sqref="AC24"/>
      <pageMargins left="0.5" right="0.38" top="0.56999999999999995" bottom="0.48" header="0.38" footer="0.24"/>
      <printOptions horizontalCentered="1"/>
      <pageSetup paperSize="9" scale="86" fitToHeight="0" orientation="portrait" r:id="rId15"/>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6" fitToHeight="0" orientation="portrait" r:id="rId16"/>
  <headerFooter alignWithMargins="0">
    <oddFooter>&amp;R&amp;"Book Antiqua,Bold"&amp;10Schedule-6/ Page &amp;P of &amp;N</oddFooter>
  </headerFooter>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5" zoomScaleNormal="100" zoomScaleSheetLayoutView="100" workbookViewId="0">
      <selection activeCell="A16" sqref="A16"/>
    </sheetView>
  </sheetViews>
  <sheetFormatPr defaultColWidth="8.7109375" defaultRowHeight="16.5"/>
  <cols>
    <col min="1" max="1" width="6.5703125" style="254" customWidth="1"/>
    <col min="2" max="2" width="11.42578125" style="254" customWidth="1"/>
    <col min="3" max="3" width="15" style="254" customWidth="1"/>
    <col min="4" max="4" width="10.28515625" style="254" customWidth="1"/>
    <col min="5" max="8" width="15.140625" style="254" customWidth="1"/>
    <col min="9" max="9" width="22.85546875" style="373" customWidth="1"/>
    <col min="10" max="10" width="8.7109375" style="244" customWidth="1"/>
    <col min="11" max="11" width="10.28515625" style="244" customWidth="1"/>
    <col min="12" max="12" width="13.5703125" style="244" customWidth="1"/>
    <col min="13" max="13" width="14.28515625" style="244" customWidth="1"/>
    <col min="14" max="26" width="9.140625" style="276" customWidth="1"/>
    <col min="27" max="27" width="0" style="276" hidden="1" customWidth="1"/>
    <col min="28" max="28" width="15.85546875" style="276" hidden="1" customWidth="1"/>
    <col min="29" max="29" width="15.5703125" style="276" hidden="1" customWidth="1"/>
    <col min="30" max="30" width="24.42578125" style="276" hidden="1" customWidth="1"/>
    <col min="31" max="31" width="13.7109375" style="276" hidden="1" customWidth="1"/>
    <col min="32" max="33" width="0" style="276" hidden="1" customWidth="1"/>
    <col min="34" max="100" width="9.140625" style="276" customWidth="1"/>
    <col min="101" max="253" width="9.140625" style="241" customWidth="1"/>
    <col min="254" max="254" width="13" style="241" customWidth="1"/>
    <col min="255" max="255" width="35.85546875" style="241" customWidth="1"/>
    <col min="256" max="16384" width="8.7109375" style="241"/>
  </cols>
  <sheetData>
    <row r="1" spans="1:100" s="276" customFormat="1" ht="18" customHeight="1">
      <c r="A1" s="272" t="str">
        <f>Cover!B3</f>
        <v>CC/NT/W-MISC/DOM/A02/23/01366/Rfx-5002002681</v>
      </c>
      <c r="B1" s="272"/>
      <c r="C1" s="272"/>
      <c r="D1" s="272"/>
      <c r="E1" s="272"/>
      <c r="F1" s="272"/>
      <c r="G1" s="272"/>
      <c r="H1" s="272"/>
      <c r="I1" s="365"/>
      <c r="J1" s="273"/>
      <c r="K1" s="273"/>
      <c r="L1" s="273"/>
      <c r="M1" s="274" t="s">
        <v>29</v>
      </c>
    </row>
    <row r="2" spans="1:100" s="276" customFormat="1" ht="12.75" customHeight="1">
      <c r="A2" s="277"/>
      <c r="B2" s="277"/>
      <c r="C2" s="277"/>
      <c r="D2" s="277"/>
      <c r="E2" s="277"/>
      <c r="F2" s="277"/>
      <c r="G2" s="277"/>
      <c r="H2" s="277"/>
      <c r="I2" s="366"/>
      <c r="J2" s="278"/>
      <c r="K2" s="278"/>
      <c r="L2" s="278"/>
      <c r="M2" s="278"/>
    </row>
    <row r="3" spans="1:100" s="276" customFormat="1" ht="51" customHeight="1">
      <c r="A3" s="912" t="str">
        <f>Cover!$B$2</f>
        <v>“Solar PV Power Plant SP01 at Nagda associated with 
Establishment of Solar PV Power Plant at Nagda”</v>
      </c>
      <c r="B3" s="912"/>
      <c r="C3" s="912"/>
      <c r="D3" s="912"/>
      <c r="E3" s="912"/>
      <c r="F3" s="912"/>
      <c r="G3" s="912"/>
      <c r="H3" s="912"/>
      <c r="I3" s="912"/>
      <c r="J3" s="912"/>
      <c r="K3" s="912"/>
      <c r="L3" s="912"/>
      <c r="M3" s="912"/>
      <c r="AA3" s="276" t="s">
        <v>18</v>
      </c>
      <c r="AC3" s="276">
        <f>IF(ISERROR(#REF!/('[6]Sch-6'!D14+'[6]Sch-6'!D16+'[6]Sch-6'!D18)),0,#REF!/( '[6]Sch-6'!D14+'[6]Sch-6'!D16+'[6]Sch-6'!D18))</f>
        <v>0</v>
      </c>
    </row>
    <row r="4" spans="1:100" s="276" customFormat="1" ht="21.95" customHeight="1">
      <c r="A4" s="913" t="s">
        <v>19</v>
      </c>
      <c r="B4" s="913"/>
      <c r="C4" s="913"/>
      <c r="D4" s="913"/>
      <c r="E4" s="913"/>
      <c r="F4" s="913"/>
      <c r="G4" s="913"/>
      <c r="H4" s="913"/>
      <c r="I4" s="913"/>
      <c r="J4" s="913"/>
      <c r="K4" s="913"/>
      <c r="L4" s="913"/>
      <c r="M4" s="913"/>
      <c r="AA4" s="276" t="s">
        <v>20</v>
      </c>
      <c r="AC4" s="276" t="e">
        <f>#REF!</f>
        <v>#REF!</v>
      </c>
    </row>
    <row r="5" spans="1:100" s="276" customFormat="1" ht="27.95" customHeight="1">
      <c r="A5" s="281"/>
      <c r="B5" s="281"/>
      <c r="C5" s="281"/>
      <c r="D5" s="281"/>
      <c r="E5" s="420"/>
      <c r="F5" s="420"/>
      <c r="G5" s="420"/>
      <c r="H5" s="420"/>
      <c r="I5" s="367"/>
      <c r="K5" s="280"/>
      <c r="L5" s="279"/>
      <c r="M5" s="420"/>
    </row>
    <row r="6" spans="1:100" s="276" customFormat="1" ht="27.95" customHeight="1">
      <c r="A6" s="521"/>
      <c r="B6" s="822" t="s">
        <v>335</v>
      </c>
      <c r="C6" s="822"/>
      <c r="D6" s="4"/>
      <c r="E6" s="420"/>
      <c r="F6" s="420"/>
      <c r="G6" s="420"/>
      <c r="H6" s="420"/>
      <c r="I6" s="367"/>
      <c r="K6" s="280"/>
      <c r="L6" s="279"/>
      <c r="M6" s="420"/>
    </row>
    <row r="7" spans="1:100" s="276" customFormat="1" ht="27.95" customHeight="1">
      <c r="A7" s="518"/>
      <c r="B7" s="826">
        <f>'Sch-1'!A7</f>
        <v>0</v>
      </c>
      <c r="C7" s="826"/>
      <c r="D7" s="826"/>
      <c r="E7" s="826"/>
      <c r="F7" s="826"/>
      <c r="G7" s="826"/>
      <c r="H7" s="826"/>
      <c r="I7" s="367"/>
      <c r="K7" s="280"/>
      <c r="L7" s="279"/>
      <c r="M7" s="420"/>
    </row>
    <row r="8" spans="1:100" s="467" customFormat="1" ht="16.5" customHeight="1">
      <c r="A8" s="520"/>
      <c r="B8" s="823" t="str">
        <f>'Sch-1'!A8</f>
        <v>Bidder’s Name and Address  (Sole Bidder) :</v>
      </c>
      <c r="C8" s="823"/>
      <c r="D8" s="823"/>
      <c r="E8" s="823"/>
      <c r="F8" s="823"/>
      <c r="G8" s="823"/>
      <c r="H8" s="823"/>
      <c r="I8" s="25"/>
      <c r="J8" s="25"/>
      <c r="K8" s="88" t="s">
        <v>1</v>
      </c>
      <c r="L8" s="23"/>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row>
    <row r="9" spans="1:100" s="467" customFormat="1">
      <c r="A9" s="416"/>
      <c r="B9" s="416" t="s">
        <v>12</v>
      </c>
      <c r="C9" s="826" t="str">
        <f>'Sch-1'!C9</f>
        <v/>
      </c>
      <c r="D9" s="826"/>
      <c r="E9" s="826"/>
      <c r="F9" s="826"/>
      <c r="G9" s="237"/>
      <c r="H9" s="237"/>
      <c r="I9" s="237"/>
      <c r="J9" s="237"/>
      <c r="K9" s="89" t="s">
        <v>2</v>
      </c>
      <c r="L9" s="23"/>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row>
    <row r="10" spans="1:100" s="467" customFormat="1">
      <c r="A10" s="416"/>
      <c r="B10" s="416" t="s">
        <v>11</v>
      </c>
      <c r="C10" s="825" t="str">
        <f>'Sch-1'!C10</f>
        <v/>
      </c>
      <c r="D10" s="825"/>
      <c r="E10" s="825"/>
      <c r="F10" s="825"/>
      <c r="G10" s="237"/>
      <c r="H10" s="237"/>
      <c r="I10" s="237"/>
      <c r="J10" s="237"/>
      <c r="K10" s="89" t="s">
        <v>3</v>
      </c>
      <c r="L10" s="23"/>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row>
    <row r="11" spans="1:100" s="467" customFormat="1">
      <c r="A11" s="377"/>
      <c r="B11" s="377"/>
      <c r="C11" s="825" t="str">
        <f>'Sch-1'!C11</f>
        <v/>
      </c>
      <c r="D11" s="825"/>
      <c r="E11" s="825"/>
      <c r="F11" s="825"/>
      <c r="G11" s="237"/>
      <c r="H11" s="237"/>
      <c r="I11" s="237"/>
      <c r="J11" s="237"/>
      <c r="K11" s="89" t="s">
        <v>4</v>
      </c>
      <c r="L11" s="23"/>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row>
    <row r="12" spans="1:100" s="467" customFormat="1">
      <c r="A12" s="377"/>
      <c r="B12" s="377"/>
      <c r="C12" s="825" t="str">
        <f>'Sch-1'!C12</f>
        <v/>
      </c>
      <c r="D12" s="825"/>
      <c r="E12" s="825"/>
      <c r="F12" s="825"/>
      <c r="G12" s="237"/>
      <c r="H12" s="237"/>
      <c r="I12" s="237"/>
      <c r="J12" s="237"/>
      <c r="K12" s="89" t="s">
        <v>5</v>
      </c>
      <c r="L12" s="23"/>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row>
    <row r="13" spans="1:100" s="276" customFormat="1" ht="21" customHeight="1">
      <c r="A13" s="281"/>
      <c r="B13" s="281"/>
      <c r="C13" s="281"/>
      <c r="D13" s="281"/>
      <c r="E13" s="281"/>
      <c r="F13" s="281"/>
      <c r="G13" s="281"/>
      <c r="H13" s="281"/>
      <c r="I13" s="368"/>
      <c r="J13" s="420"/>
      <c r="K13" s="89" t="s">
        <v>6</v>
      </c>
      <c r="L13" s="275"/>
      <c r="M13" s="275"/>
    </row>
    <row r="14" spans="1:100" s="276" customFormat="1" ht="27.95" customHeight="1">
      <c r="A14" s="903" t="s">
        <v>568</v>
      </c>
      <c r="B14" s="903"/>
      <c r="C14" s="903"/>
      <c r="D14" s="903"/>
      <c r="E14" s="903"/>
      <c r="F14" s="903"/>
      <c r="G14" s="903"/>
      <c r="H14" s="903"/>
      <c r="I14" s="903"/>
      <c r="J14" s="903"/>
      <c r="K14" s="903"/>
      <c r="L14" s="903"/>
      <c r="M14" s="903"/>
    </row>
    <row r="15" spans="1:100" s="276" customFormat="1" ht="115.5" customHeight="1">
      <c r="A15" s="464" t="s">
        <v>32</v>
      </c>
      <c r="B15" s="361" t="s">
        <v>258</v>
      </c>
      <c r="C15" s="361" t="s">
        <v>259</v>
      </c>
      <c r="D15" s="464" t="s">
        <v>38</v>
      </c>
      <c r="E15" s="468" t="s">
        <v>318</v>
      </c>
      <c r="F15" s="469" t="s">
        <v>319</v>
      </c>
      <c r="G15" s="469" t="s">
        <v>300</v>
      </c>
      <c r="H15" s="469" t="s">
        <v>310</v>
      </c>
      <c r="I15" s="465" t="s">
        <v>33</v>
      </c>
      <c r="J15" s="465" t="s">
        <v>9</v>
      </c>
      <c r="K15" s="465" t="s">
        <v>16</v>
      </c>
      <c r="L15" s="465" t="s">
        <v>34</v>
      </c>
      <c r="M15" s="466" t="s">
        <v>35</v>
      </c>
      <c r="AB15" s="276" t="s">
        <v>36</v>
      </c>
      <c r="AD15" s="276" t="s">
        <v>22</v>
      </c>
      <c r="AE15" s="276" t="s">
        <v>37</v>
      </c>
    </row>
    <row r="16" spans="1:100">
      <c r="A16" s="471"/>
      <c r="B16" s="471"/>
      <c r="C16" s="471"/>
      <c r="D16" s="471"/>
      <c r="E16" s="471"/>
      <c r="F16" s="471"/>
      <c r="G16" s="471"/>
      <c r="H16" s="471"/>
      <c r="I16" s="472"/>
      <c r="J16" s="473"/>
      <c r="K16" s="473"/>
      <c r="L16" s="473"/>
      <c r="M16" s="473"/>
    </row>
    <row r="17" spans="1:100" s="383" customFormat="1" ht="23.25" customHeight="1">
      <c r="A17" s="422"/>
      <c r="B17" s="422"/>
      <c r="C17" s="422"/>
      <c r="D17" s="422"/>
      <c r="F17" s="422"/>
      <c r="G17" s="474" t="s">
        <v>325</v>
      </c>
      <c r="H17" s="422"/>
      <c r="I17" s="422"/>
      <c r="J17" s="422"/>
      <c r="K17" s="422"/>
      <c r="L17" s="422"/>
      <c r="M17" s="422"/>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76"/>
      <c r="CR17" s="276"/>
      <c r="CS17" s="276"/>
      <c r="CT17" s="276"/>
      <c r="CU17" s="276"/>
      <c r="CV17" s="276"/>
    </row>
    <row r="18" spans="1:100" ht="22.5" customHeight="1">
      <c r="A18" s="904"/>
      <c r="B18" s="904"/>
      <c r="C18" s="904"/>
      <c r="D18" s="904"/>
      <c r="E18" s="904"/>
      <c r="F18" s="904"/>
      <c r="G18" s="904"/>
      <c r="H18" s="904"/>
      <c r="I18" s="904"/>
      <c r="J18" s="475"/>
      <c r="K18" s="475"/>
      <c r="L18" s="475"/>
      <c r="M18" s="475"/>
    </row>
    <row r="19" spans="1:100" ht="26.25" customHeight="1">
      <c r="B19" s="344"/>
      <c r="C19" s="345"/>
      <c r="D19" s="345"/>
      <c r="E19" s="345"/>
      <c r="F19" s="345"/>
      <c r="G19" s="345"/>
      <c r="H19" s="345"/>
      <c r="I19" s="345"/>
      <c r="J19" s="345"/>
      <c r="K19" s="345"/>
      <c r="L19" s="346"/>
      <c r="M19" s="470"/>
    </row>
    <row r="20" spans="1:100">
      <c r="B20" s="345"/>
      <c r="C20" s="345"/>
      <c r="D20" s="345"/>
      <c r="E20" s="345"/>
      <c r="F20" s="345"/>
      <c r="G20" s="345"/>
      <c r="H20" s="345"/>
      <c r="I20" s="345"/>
      <c r="J20" s="345"/>
      <c r="K20" s="345"/>
      <c r="L20" s="347"/>
      <c r="M20" s="470"/>
    </row>
    <row r="21" spans="1:100" s="430" customFormat="1">
      <c r="B21" s="430" t="s">
        <v>307</v>
      </c>
      <c r="C21" s="905" t="str">
        <f>'Sch-6 (Total After Discount)'!B31</f>
        <v xml:space="preserve">  </v>
      </c>
      <c r="D21" s="906"/>
      <c r="H21" s="909" t="s">
        <v>309</v>
      </c>
      <c r="I21" s="909"/>
      <c r="J21" s="914" t="str">
        <f>'Sch-6 (Total After Discount)'!D31</f>
        <v/>
      </c>
      <c r="K21" s="914"/>
      <c r="L21" s="914"/>
      <c r="M21" s="914"/>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6"/>
      <c r="CV21" s="276"/>
    </row>
    <row r="22" spans="1:100" s="430" customFormat="1" ht="16.5" customHeight="1">
      <c r="B22" s="430" t="s">
        <v>308</v>
      </c>
      <c r="C22" s="915" t="str">
        <f>'Sch-6'!B32</f>
        <v/>
      </c>
      <c r="D22" s="906"/>
      <c r="H22" s="909" t="s">
        <v>121</v>
      </c>
      <c r="I22" s="909"/>
      <c r="J22" s="914" t="str">
        <f>'Sch-6 (Total After Discount)'!D32</f>
        <v/>
      </c>
      <c r="K22" s="914"/>
      <c r="L22" s="914"/>
      <c r="M22" s="914"/>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76"/>
      <c r="AT22" s="276"/>
      <c r="AU22" s="276"/>
      <c r="AV22" s="276"/>
      <c r="AW22" s="276"/>
      <c r="AX22" s="276"/>
      <c r="AY22" s="276"/>
      <c r="AZ22" s="276"/>
      <c r="BA22" s="276"/>
      <c r="BB22" s="276"/>
      <c r="BC22" s="276"/>
      <c r="BD22" s="276"/>
      <c r="BE22" s="276"/>
      <c r="BF22" s="276"/>
      <c r="BG22" s="276"/>
      <c r="BH22" s="276"/>
      <c r="BI22" s="276"/>
      <c r="BJ22" s="276"/>
      <c r="BK22" s="276"/>
      <c r="BL22" s="276"/>
      <c r="BM22" s="276"/>
      <c r="BN22" s="276"/>
      <c r="BO22" s="276"/>
      <c r="BP22" s="276"/>
      <c r="BQ22" s="276"/>
      <c r="BR22" s="276"/>
      <c r="BS22" s="276"/>
      <c r="BT22" s="276"/>
      <c r="BU22" s="276"/>
      <c r="BV22" s="276"/>
      <c r="BW22" s="276"/>
      <c r="BX22" s="276"/>
      <c r="BY22" s="276"/>
      <c r="BZ22" s="276"/>
      <c r="CA22" s="276"/>
      <c r="CB22" s="276"/>
      <c r="CC22" s="276"/>
      <c r="CD22" s="276"/>
      <c r="CE22" s="276"/>
      <c r="CF22" s="276"/>
      <c r="CG22" s="276"/>
      <c r="CH22" s="276"/>
      <c r="CI22" s="276"/>
      <c r="CJ22" s="276"/>
      <c r="CK22" s="276"/>
      <c r="CL22" s="276"/>
      <c r="CM22" s="276"/>
      <c r="CN22" s="276"/>
      <c r="CO22" s="276"/>
      <c r="CP22" s="276"/>
      <c r="CQ22" s="276"/>
      <c r="CR22" s="276"/>
      <c r="CS22" s="276"/>
      <c r="CT22" s="276"/>
      <c r="CU22" s="276"/>
      <c r="CV22" s="276"/>
    </row>
    <row r="23" spans="1:100">
      <c r="B23" s="907"/>
      <c r="C23" s="907"/>
      <c r="D23" s="907"/>
      <c r="E23" s="907"/>
      <c r="F23" s="907"/>
      <c r="G23" s="907"/>
      <c r="H23" s="907"/>
      <c r="I23" s="907"/>
      <c r="J23" s="907"/>
      <c r="K23" s="907"/>
      <c r="L23" s="907"/>
      <c r="M23" s="470"/>
    </row>
    <row r="24" spans="1:100">
      <c r="B24" s="348"/>
      <c r="C24" s="348"/>
      <c r="D24" s="908"/>
      <c r="E24" s="908"/>
      <c r="F24" s="908"/>
      <c r="G24" s="908"/>
      <c r="H24" s="908"/>
      <c r="I24" s="908"/>
      <c r="J24" s="908"/>
      <c r="K24" s="908"/>
      <c r="L24" s="908"/>
      <c r="M24" s="470"/>
    </row>
    <row r="25" spans="1:100">
      <c r="B25" s="349"/>
      <c r="C25" s="350"/>
      <c r="D25" s="908"/>
      <c r="E25" s="908"/>
      <c r="F25" s="908"/>
      <c r="G25" s="908"/>
      <c r="H25" s="908"/>
      <c r="I25" s="908"/>
      <c r="J25" s="908"/>
      <c r="K25" s="908"/>
      <c r="L25" s="908"/>
      <c r="M25" s="470"/>
    </row>
    <row r="26" spans="1:100">
      <c r="B26" s="349"/>
      <c r="C26" s="351"/>
      <c r="D26" s="908"/>
      <c r="E26" s="908"/>
      <c r="F26" s="908"/>
      <c r="G26" s="908"/>
      <c r="H26" s="908"/>
      <c r="I26" s="908"/>
      <c r="J26" s="908"/>
      <c r="K26" s="908"/>
      <c r="L26" s="908"/>
      <c r="M26" s="470"/>
    </row>
    <row r="27" spans="1:100">
      <c r="B27" s="22"/>
      <c r="C27" s="21"/>
      <c r="D27" s="908"/>
      <c r="E27" s="908"/>
      <c r="F27" s="908"/>
      <c r="G27" s="908"/>
      <c r="H27" s="908"/>
      <c r="I27" s="908"/>
      <c r="J27" s="908"/>
      <c r="K27" s="908"/>
      <c r="L27" s="908"/>
      <c r="M27" s="470"/>
    </row>
    <row r="28" spans="1:100">
      <c r="B28" s="22"/>
      <c r="C28" s="21"/>
      <c r="D28" s="345"/>
      <c r="E28" s="345"/>
      <c r="F28" s="345"/>
      <c r="G28" s="345"/>
      <c r="H28" s="345"/>
      <c r="I28" s="345"/>
      <c r="J28" s="345"/>
      <c r="K28" s="345"/>
      <c r="L28" s="345"/>
      <c r="M28" s="470"/>
    </row>
    <row r="29" spans="1:100">
      <c r="B29" s="352"/>
      <c r="C29" s="910"/>
      <c r="D29" s="910"/>
      <c r="E29" s="910"/>
      <c r="F29" s="910"/>
      <c r="G29" s="910"/>
      <c r="H29" s="910"/>
      <c r="I29" s="910"/>
      <c r="J29" s="910"/>
      <c r="K29" s="910"/>
      <c r="L29" s="353"/>
      <c r="M29" s="470"/>
    </row>
    <row r="59" spans="1:100" s="240" customFormat="1">
      <c r="A59" s="245"/>
      <c r="B59" s="245"/>
      <c r="C59" s="245"/>
      <c r="D59" s="245"/>
      <c r="E59" s="245"/>
      <c r="F59" s="245"/>
      <c r="G59" s="245"/>
      <c r="H59" s="245"/>
      <c r="I59" s="369"/>
      <c r="J59" s="246"/>
      <c r="K59" s="246"/>
      <c r="L59" s="246"/>
      <c r="M59" s="24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6"/>
      <c r="AL59" s="276"/>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c r="CR59" s="276"/>
      <c r="CS59" s="276"/>
      <c r="CT59" s="276"/>
      <c r="CU59" s="276"/>
      <c r="CV59" s="276"/>
    </row>
    <row r="60" spans="1:100" s="240" customFormat="1">
      <c r="A60" s="245"/>
      <c r="B60" s="245"/>
      <c r="C60" s="245"/>
      <c r="D60" s="245"/>
      <c r="E60" s="245"/>
      <c r="F60" s="245"/>
      <c r="G60" s="245"/>
      <c r="H60" s="245"/>
      <c r="I60" s="369"/>
      <c r="J60" s="246"/>
      <c r="K60" s="246"/>
      <c r="L60" s="246"/>
      <c r="M60" s="24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6"/>
      <c r="AL60" s="276"/>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c r="CR60" s="276"/>
      <c r="CS60" s="276"/>
      <c r="CT60" s="276"/>
      <c r="CU60" s="276"/>
      <c r="CV60" s="276"/>
    </row>
    <row r="61" spans="1:100" s="240" customFormat="1">
      <c r="A61" s="245"/>
      <c r="B61" s="245"/>
      <c r="C61" s="245"/>
      <c r="D61" s="245"/>
      <c r="E61" s="245"/>
      <c r="F61" s="245"/>
      <c r="G61" s="245"/>
      <c r="H61" s="245"/>
      <c r="I61" s="369"/>
      <c r="J61" s="246"/>
      <c r="K61" s="246"/>
      <c r="L61" s="246"/>
      <c r="M61" s="24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6"/>
      <c r="AL61" s="276"/>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c r="CR61" s="276"/>
      <c r="CS61" s="276"/>
      <c r="CT61" s="276"/>
      <c r="CU61" s="276"/>
      <c r="CV61" s="276"/>
    </row>
    <row r="62" spans="1:100" ht="16.5" hidden="1" customHeight="1">
      <c r="A62" s="247" t="str">
        <f>A1</f>
        <v>CC/NT/W-MISC/DOM/A02/23/01366/Rfx-5002002681</v>
      </c>
      <c r="B62" s="247"/>
      <c r="C62" s="247"/>
      <c r="D62" s="247"/>
      <c r="E62" s="247"/>
      <c r="F62" s="247"/>
      <c r="G62" s="247"/>
      <c r="H62" s="247"/>
      <c r="I62" s="370"/>
      <c r="J62" s="248"/>
      <c r="K62" s="248"/>
      <c r="L62" s="248"/>
      <c r="M62" s="248"/>
    </row>
    <row r="63" spans="1:100" ht="16.5" hidden="1" customHeight="1">
      <c r="A63" s="242"/>
      <c r="B63" s="242"/>
      <c r="C63" s="242"/>
      <c r="D63" s="242"/>
      <c r="E63" s="242"/>
      <c r="F63" s="242"/>
      <c r="G63" s="242"/>
      <c r="H63" s="242"/>
      <c r="I63" s="371"/>
      <c r="J63" s="243"/>
      <c r="K63" s="243"/>
      <c r="L63" s="243"/>
      <c r="M63" s="243"/>
    </row>
    <row r="64" spans="1:100" ht="35.25" hidden="1" customHeight="1">
      <c r="A64" s="911" t="str">
        <f>A3</f>
        <v>“Solar PV Power Plant SP01 at Nagda associated with 
Establishment of Solar PV Power Plant at Nagda”</v>
      </c>
      <c r="B64" s="911"/>
      <c r="C64" s="911"/>
      <c r="D64" s="911"/>
      <c r="E64" s="911"/>
      <c r="F64" s="911"/>
      <c r="G64" s="911"/>
      <c r="H64" s="911"/>
      <c r="I64" s="911">
        <f>I3</f>
        <v>0</v>
      </c>
      <c r="J64" s="911">
        <f>J3</f>
        <v>0</v>
      </c>
      <c r="K64" s="911"/>
      <c r="L64" s="911"/>
      <c r="M64" s="911"/>
    </row>
    <row r="65" spans="1:13" ht="16.5" hidden="1" customHeight="1">
      <c r="A65" s="902" t="str">
        <f>A4</f>
        <v>(SCHEDULE OF RATES AND PRICES )</v>
      </c>
      <c r="B65" s="902"/>
      <c r="C65" s="902"/>
      <c r="D65" s="902"/>
      <c r="E65" s="902"/>
      <c r="F65" s="902"/>
      <c r="G65" s="902"/>
      <c r="H65" s="902"/>
      <c r="I65" s="902">
        <f>I4</f>
        <v>0</v>
      </c>
      <c r="J65" s="902">
        <f>J4</f>
        <v>0</v>
      </c>
      <c r="K65" s="902"/>
      <c r="L65" s="902"/>
      <c r="M65" s="902"/>
    </row>
    <row r="66" spans="1:13" ht="16.5" hidden="1" customHeight="1">
      <c r="A66" s="249"/>
      <c r="B66" s="249"/>
      <c r="C66" s="249"/>
      <c r="D66" s="249"/>
      <c r="E66" s="249"/>
      <c r="F66" s="249"/>
      <c r="G66" s="249"/>
      <c r="H66" s="249"/>
      <c r="I66" s="419"/>
      <c r="J66" s="421"/>
      <c r="K66" s="421"/>
      <c r="L66" s="421"/>
      <c r="M66" s="421"/>
    </row>
    <row r="67" spans="1:13" ht="16.5" hidden="1" customHeight="1">
      <c r="A67" s="250" t="e">
        <f>#REF!</f>
        <v>#REF!</v>
      </c>
      <c r="B67" s="250"/>
      <c r="C67" s="250"/>
      <c r="D67" s="250"/>
      <c r="E67" s="250"/>
      <c r="F67" s="250"/>
      <c r="G67" s="250"/>
      <c r="H67" s="250"/>
      <c r="I67" s="372"/>
      <c r="J67" s="251"/>
      <c r="K67" s="251"/>
      <c r="L67" s="251"/>
      <c r="M67" s="251"/>
    </row>
    <row r="68" spans="1:13" ht="16.5" hidden="1" customHeight="1">
      <c r="A68" s="899" t="e">
        <f>#REF!</f>
        <v>#REF!</v>
      </c>
      <c r="B68" s="899"/>
      <c r="C68" s="899"/>
      <c r="D68" s="899"/>
      <c r="E68" s="899"/>
      <c r="F68" s="899"/>
      <c r="G68" s="899"/>
      <c r="H68" s="899"/>
      <c r="I68" s="899" t="e">
        <f>#REF!</f>
        <v>#REF!</v>
      </c>
      <c r="J68" s="899" t="e">
        <f>#REF!</f>
        <v>#REF!</v>
      </c>
      <c r="K68" s="417"/>
      <c r="L68" s="417"/>
      <c r="M68" s="417"/>
    </row>
    <row r="69" spans="1:13" ht="16.5" hidden="1" customHeight="1">
      <c r="A69" s="252" t="e">
        <f>#REF!</f>
        <v>#REF!</v>
      </c>
      <c r="B69" s="252"/>
      <c r="C69" s="252"/>
      <c r="D69" s="252"/>
      <c r="E69" s="252"/>
      <c r="F69" s="252"/>
      <c r="G69" s="252"/>
      <c r="H69" s="252"/>
      <c r="I69" s="898" t="e">
        <f>#REF!</f>
        <v>#REF!</v>
      </c>
      <c r="J69" s="898" t="e">
        <f>#REF!</f>
        <v>#REF!</v>
      </c>
      <c r="K69" s="418"/>
      <c r="L69" s="418"/>
      <c r="M69" s="418"/>
    </row>
    <row r="70" spans="1:13" ht="16.5" hidden="1" customHeight="1">
      <c r="A70" s="252" t="e">
        <f>#REF!</f>
        <v>#REF!</v>
      </c>
      <c r="B70" s="252"/>
      <c r="C70" s="252"/>
      <c r="D70" s="252"/>
      <c r="E70" s="252"/>
      <c r="F70" s="252"/>
      <c r="G70" s="252"/>
      <c r="H70" s="252"/>
      <c r="I70" s="898" t="e">
        <f>#REF!</f>
        <v>#REF!</v>
      </c>
      <c r="J70" s="898" t="e">
        <f>#REF!</f>
        <v>#REF!</v>
      </c>
      <c r="K70" s="418"/>
      <c r="L70" s="418"/>
      <c r="M70" s="418"/>
    </row>
    <row r="71" spans="1:13" ht="16.5" hidden="1" customHeight="1">
      <c r="A71" s="253"/>
      <c r="B71" s="253"/>
      <c r="C71" s="253"/>
      <c r="D71" s="253"/>
      <c r="E71" s="253"/>
      <c r="F71" s="253"/>
      <c r="G71" s="253"/>
      <c r="H71" s="253"/>
      <c r="I71" s="898" t="e">
        <f>#REF!</f>
        <v>#REF!</v>
      </c>
      <c r="J71" s="898" t="e">
        <f>#REF!</f>
        <v>#REF!</v>
      </c>
      <c r="K71" s="418"/>
      <c r="L71" s="418"/>
      <c r="M71" s="418"/>
    </row>
    <row r="72" spans="1:13" ht="16.5" hidden="1" customHeight="1">
      <c r="A72" s="253"/>
      <c r="B72" s="253"/>
      <c r="C72" s="253"/>
      <c r="D72" s="253"/>
      <c r="E72" s="253"/>
      <c r="F72" s="253"/>
      <c r="G72" s="253"/>
      <c r="H72" s="253"/>
      <c r="I72" s="898">
        <f>C5</f>
        <v>0</v>
      </c>
      <c r="J72" s="898">
        <f>D5</f>
        <v>0</v>
      </c>
      <c r="K72" s="418"/>
      <c r="L72" s="418"/>
      <c r="M72" s="418"/>
    </row>
    <row r="73" spans="1:13" ht="16.5" hidden="1" customHeight="1"/>
    <row r="74" spans="1:13" ht="33.75" hidden="1" customHeight="1">
      <c r="A74" s="255" t="str">
        <f>A15</f>
        <v>SL. NO.</v>
      </c>
      <c r="B74" s="255"/>
      <c r="C74" s="255"/>
      <c r="D74" s="255"/>
      <c r="E74" s="255"/>
      <c r="F74" s="255"/>
      <c r="G74" s="255"/>
      <c r="H74" s="255"/>
      <c r="I74" s="256" t="str">
        <f>I15</f>
        <v>Description of Test</v>
      </c>
      <c r="J74" s="900" t="e">
        <f>#REF!</f>
        <v>#REF!</v>
      </c>
      <c r="K74" s="900"/>
      <c r="L74" s="900"/>
      <c r="M74" s="900"/>
    </row>
    <row r="75" spans="1:13" ht="16.5" hidden="1" customHeight="1">
      <c r="A75" s="421" t="e">
        <f>#REF!</f>
        <v>#REF!</v>
      </c>
      <c r="B75" s="421"/>
      <c r="C75" s="421"/>
      <c r="D75" s="421"/>
      <c r="E75" s="421"/>
      <c r="F75" s="421"/>
      <c r="G75" s="421"/>
      <c r="H75" s="421"/>
      <c r="I75" s="419" t="e">
        <f>#REF!</f>
        <v>#REF!</v>
      </c>
      <c r="J75" s="901" t="e">
        <f>#REF!</f>
        <v>#REF!</v>
      </c>
      <c r="K75" s="901"/>
      <c r="L75" s="901"/>
      <c r="M75" s="901"/>
    </row>
    <row r="76" spans="1:13" ht="16.5" hidden="1" customHeight="1">
      <c r="A76" s="257" t="e">
        <f>#REF!</f>
        <v>#REF!</v>
      </c>
      <c r="B76" s="257"/>
      <c r="C76" s="257"/>
      <c r="D76" s="257"/>
      <c r="E76" s="257"/>
      <c r="F76" s="257"/>
      <c r="G76" s="257"/>
      <c r="H76" s="257"/>
      <c r="I76" s="258" t="e">
        <f>#REF!</f>
        <v>#REF!</v>
      </c>
      <c r="J76" s="901"/>
      <c r="K76" s="901"/>
      <c r="L76" s="901"/>
      <c r="M76" s="901"/>
    </row>
    <row r="77" spans="1:13" ht="16.5" hidden="1" customHeight="1">
      <c r="A77" s="259" t="e">
        <f>#REF!</f>
        <v>#REF!</v>
      </c>
      <c r="B77" s="259"/>
      <c r="C77" s="259"/>
      <c r="D77" s="259"/>
      <c r="E77" s="259"/>
      <c r="F77" s="259"/>
      <c r="G77" s="259"/>
      <c r="H77" s="259"/>
      <c r="I77" s="260" t="e">
        <f>#REF!</f>
        <v>#REF!</v>
      </c>
      <c r="J77" s="896" t="e">
        <f>#REF!</f>
        <v>#REF!</v>
      </c>
      <c r="K77" s="896"/>
      <c r="L77" s="896"/>
      <c r="M77" s="896"/>
    </row>
    <row r="78" spans="1:13" ht="16.5" hidden="1" customHeight="1">
      <c r="A78" s="259" t="e">
        <f>#REF!</f>
        <v>#REF!</v>
      </c>
      <c r="B78" s="259"/>
      <c r="C78" s="259"/>
      <c r="D78" s="259"/>
      <c r="E78" s="259"/>
      <c r="F78" s="259"/>
      <c r="G78" s="259"/>
      <c r="H78" s="259"/>
      <c r="I78" s="260" t="e">
        <f>#REF!</f>
        <v>#REF!</v>
      </c>
      <c r="J78" s="896" t="e">
        <f>#REF!</f>
        <v>#REF!</v>
      </c>
      <c r="K78" s="896"/>
      <c r="L78" s="896"/>
      <c r="M78" s="896"/>
    </row>
    <row r="79" spans="1:13" ht="20.100000000000001" hidden="1" customHeight="1">
      <c r="A79" s="261"/>
      <c r="B79" s="261"/>
      <c r="C79" s="261"/>
      <c r="D79" s="261"/>
      <c r="E79" s="261"/>
      <c r="F79" s="261"/>
      <c r="G79" s="261"/>
      <c r="H79" s="261"/>
      <c r="I79" s="258" t="e">
        <f>#REF!</f>
        <v>#REF!</v>
      </c>
      <c r="J79" s="896" t="e">
        <f>#REF!</f>
        <v>#REF!</v>
      </c>
      <c r="K79" s="896"/>
      <c r="L79" s="896"/>
      <c r="M79" s="896"/>
    </row>
    <row r="80" spans="1:13" ht="16.5" hidden="1" customHeight="1">
      <c r="A80" s="257" t="e">
        <f>#REF!</f>
        <v>#REF!</v>
      </c>
      <c r="B80" s="257"/>
      <c r="C80" s="257"/>
      <c r="D80" s="257"/>
      <c r="E80" s="257"/>
      <c r="F80" s="257"/>
      <c r="G80" s="257"/>
      <c r="H80" s="257"/>
      <c r="I80" s="258" t="e">
        <f>#REF!</f>
        <v>#REF!</v>
      </c>
      <c r="J80" s="896"/>
      <c r="K80" s="896"/>
      <c r="L80" s="896"/>
      <c r="M80" s="896"/>
    </row>
    <row r="81" spans="1:100" ht="16.5" hidden="1" customHeight="1">
      <c r="A81" s="262" t="e">
        <f>#REF!</f>
        <v>#REF!</v>
      </c>
      <c r="B81" s="262"/>
      <c r="C81" s="262"/>
      <c r="D81" s="262"/>
      <c r="E81" s="262"/>
      <c r="F81" s="262"/>
      <c r="G81" s="262"/>
      <c r="H81" s="262"/>
      <c r="I81" s="258" t="e">
        <f>#REF!</f>
        <v>#REF!</v>
      </c>
      <c r="J81" s="896"/>
      <c r="K81" s="896"/>
      <c r="L81" s="896"/>
      <c r="M81" s="896"/>
    </row>
    <row r="82" spans="1:100" ht="16.5" hidden="1" customHeight="1">
      <c r="A82" s="263" t="e">
        <f>#REF!</f>
        <v>#REF!</v>
      </c>
      <c r="B82" s="263"/>
      <c r="C82" s="263"/>
      <c r="D82" s="263"/>
      <c r="E82" s="263"/>
      <c r="F82" s="263"/>
      <c r="G82" s="263"/>
      <c r="H82" s="263"/>
      <c r="I82" s="258" t="e">
        <f>#REF!</f>
        <v>#REF!</v>
      </c>
      <c r="J82" s="896"/>
      <c r="K82" s="896"/>
      <c r="L82" s="896"/>
      <c r="M82" s="896"/>
    </row>
    <row r="83" spans="1:100" ht="16.5" hidden="1" customHeight="1">
      <c r="A83" s="259" t="e">
        <f>#REF!</f>
        <v>#REF!</v>
      </c>
      <c r="B83" s="259"/>
      <c r="C83" s="259"/>
      <c r="D83" s="259"/>
      <c r="E83" s="259"/>
      <c r="F83" s="259"/>
      <c r="G83" s="259"/>
      <c r="H83" s="259"/>
      <c r="I83" s="260" t="e">
        <f>#REF!</f>
        <v>#REF!</v>
      </c>
      <c r="J83" s="896" t="e">
        <f>#REF!</f>
        <v>#REF!</v>
      </c>
      <c r="K83" s="896"/>
      <c r="L83" s="896"/>
      <c r="M83" s="896"/>
    </row>
    <row r="84" spans="1:100" ht="16.5" hidden="1" customHeight="1">
      <c r="A84" s="259" t="e">
        <f>#REF!</f>
        <v>#REF!</v>
      </c>
      <c r="B84" s="259"/>
      <c r="C84" s="259"/>
      <c r="D84" s="259"/>
      <c r="E84" s="259"/>
      <c r="F84" s="259"/>
      <c r="G84" s="259"/>
      <c r="H84" s="259"/>
      <c r="I84" s="260" t="e">
        <f>#REF!</f>
        <v>#REF!</v>
      </c>
      <c r="J84" s="896" t="e">
        <f>#REF!</f>
        <v>#REF!</v>
      </c>
      <c r="K84" s="896"/>
      <c r="L84" s="896"/>
      <c r="M84" s="896"/>
    </row>
    <row r="85" spans="1:100" ht="16.5" hidden="1" customHeight="1">
      <c r="A85" s="259" t="e">
        <f>#REF!</f>
        <v>#REF!</v>
      </c>
      <c r="B85" s="259"/>
      <c r="C85" s="259"/>
      <c r="D85" s="259"/>
      <c r="E85" s="259"/>
      <c r="F85" s="259"/>
      <c r="G85" s="259"/>
      <c r="H85" s="259"/>
      <c r="I85" s="260" t="e">
        <f>#REF!</f>
        <v>#REF!</v>
      </c>
      <c r="J85" s="896" t="e">
        <f>#REF!</f>
        <v>#REF!</v>
      </c>
      <c r="K85" s="896"/>
      <c r="L85" s="896"/>
      <c r="M85" s="896"/>
    </row>
    <row r="86" spans="1:100" ht="16.5" hidden="1" customHeight="1">
      <c r="A86" s="259" t="e">
        <f>#REF!</f>
        <v>#REF!</v>
      </c>
      <c r="B86" s="259"/>
      <c r="C86" s="259"/>
      <c r="D86" s="259"/>
      <c r="E86" s="259"/>
      <c r="F86" s="259"/>
      <c r="G86" s="259"/>
      <c r="H86" s="259"/>
      <c r="I86" s="260" t="e">
        <f>#REF!</f>
        <v>#REF!</v>
      </c>
      <c r="J86" s="896" t="e">
        <f>#REF!</f>
        <v>#REF!</v>
      </c>
      <c r="K86" s="896"/>
      <c r="L86" s="896"/>
      <c r="M86" s="896"/>
    </row>
    <row r="87" spans="1:100" ht="16.5" hidden="1" customHeight="1">
      <c r="A87" s="259"/>
      <c r="B87" s="259"/>
      <c r="C87" s="259"/>
      <c r="D87" s="259"/>
      <c r="E87" s="259"/>
      <c r="F87" s="259"/>
      <c r="G87" s="259"/>
      <c r="H87" s="259"/>
      <c r="I87" s="258" t="e">
        <f>#REF!</f>
        <v>#REF!</v>
      </c>
      <c r="J87" s="896" t="e">
        <f>#REF!</f>
        <v>#REF!</v>
      </c>
      <c r="K87" s="896"/>
      <c r="L87" s="896"/>
      <c r="M87" s="896"/>
    </row>
    <row r="88" spans="1:100" ht="20.100000000000001" hidden="1" customHeight="1">
      <c r="A88" s="263" t="e">
        <f>#REF!</f>
        <v>#REF!</v>
      </c>
      <c r="B88" s="263"/>
      <c r="C88" s="263"/>
      <c r="D88" s="263"/>
      <c r="E88" s="263"/>
      <c r="F88" s="263"/>
      <c r="G88" s="263"/>
      <c r="H88" s="263"/>
      <c r="I88" s="258" t="e">
        <f>#REF!</f>
        <v>#REF!</v>
      </c>
      <c r="J88" s="896"/>
      <c r="K88" s="896"/>
      <c r="L88" s="896"/>
      <c r="M88" s="896"/>
    </row>
    <row r="89" spans="1:100" ht="16.5" hidden="1" customHeight="1">
      <c r="A89" s="259" t="e">
        <f>#REF!</f>
        <v>#REF!</v>
      </c>
      <c r="B89" s="259"/>
      <c r="C89" s="259"/>
      <c r="D89" s="259"/>
      <c r="E89" s="259"/>
      <c r="F89" s="259"/>
      <c r="G89" s="259"/>
      <c r="H89" s="259"/>
      <c r="I89" s="260" t="e">
        <f>#REF!</f>
        <v>#REF!</v>
      </c>
      <c r="J89" s="896" t="e">
        <f>#REF!</f>
        <v>#REF!</v>
      </c>
      <c r="K89" s="896"/>
      <c r="L89" s="896"/>
      <c r="M89" s="896"/>
    </row>
    <row r="90" spans="1:100" ht="16.5" hidden="1" customHeight="1">
      <c r="A90" s="259" t="e">
        <f>#REF!</f>
        <v>#REF!</v>
      </c>
      <c r="B90" s="259"/>
      <c r="C90" s="259"/>
      <c r="D90" s="259"/>
      <c r="E90" s="259"/>
      <c r="F90" s="259"/>
      <c r="G90" s="259"/>
      <c r="H90" s="259"/>
      <c r="I90" s="260" t="e">
        <f>#REF!</f>
        <v>#REF!</v>
      </c>
      <c r="J90" s="896" t="e">
        <f>#REF!</f>
        <v>#REF!</v>
      </c>
      <c r="K90" s="896"/>
      <c r="L90" s="896"/>
      <c r="M90" s="896"/>
    </row>
    <row r="91" spans="1:100" ht="20.100000000000001" hidden="1" customHeight="1">
      <c r="A91" s="259" t="e">
        <f>#REF!</f>
        <v>#REF!</v>
      </c>
      <c r="B91" s="259"/>
      <c r="C91" s="259"/>
      <c r="D91" s="259"/>
      <c r="E91" s="259"/>
      <c r="F91" s="259"/>
      <c r="G91" s="259"/>
      <c r="H91" s="259"/>
      <c r="I91" s="260" t="e">
        <f>#REF!</f>
        <v>#REF!</v>
      </c>
      <c r="J91" s="896" t="e">
        <f>#REF!</f>
        <v>#REF!</v>
      </c>
      <c r="K91" s="896"/>
      <c r="L91" s="896"/>
      <c r="M91" s="896"/>
    </row>
    <row r="92" spans="1:100" ht="16.5" hidden="1" customHeight="1">
      <c r="A92" s="259" t="e">
        <f>#REF!</f>
        <v>#REF!</v>
      </c>
      <c r="B92" s="259"/>
      <c r="C92" s="259"/>
      <c r="D92" s="259"/>
      <c r="E92" s="259"/>
      <c r="F92" s="259"/>
      <c r="G92" s="259"/>
      <c r="H92" s="259"/>
      <c r="I92" s="260" t="e">
        <f>#REF!</f>
        <v>#REF!</v>
      </c>
      <c r="J92" s="896" t="e">
        <f>#REF!</f>
        <v>#REF!</v>
      </c>
      <c r="K92" s="896"/>
      <c r="L92" s="896"/>
      <c r="M92" s="896"/>
    </row>
    <row r="93" spans="1:100" s="265" customFormat="1" ht="20.100000000000001" hidden="1" customHeight="1">
      <c r="A93" s="264"/>
      <c r="B93" s="264"/>
      <c r="C93" s="264"/>
      <c r="D93" s="264"/>
      <c r="E93" s="264"/>
      <c r="F93" s="264"/>
      <c r="G93" s="264"/>
      <c r="H93" s="264"/>
      <c r="I93" s="258" t="e">
        <f>#REF!</f>
        <v>#REF!</v>
      </c>
      <c r="J93" s="896" t="e">
        <f>#REF!</f>
        <v>#REF!</v>
      </c>
      <c r="K93" s="896"/>
      <c r="L93" s="896"/>
      <c r="M93" s="89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6"/>
      <c r="AQ93" s="276"/>
      <c r="AR93" s="276"/>
      <c r="AS93" s="276"/>
      <c r="AT93" s="276"/>
      <c r="AU93" s="276"/>
      <c r="AV93" s="276"/>
      <c r="AW93" s="276"/>
      <c r="AX93" s="276"/>
      <c r="AY93" s="276"/>
      <c r="AZ93" s="276"/>
      <c r="BA93" s="276"/>
      <c r="BB93" s="276"/>
      <c r="BC93" s="276"/>
      <c r="BD93" s="276"/>
      <c r="BE93" s="276"/>
      <c r="BF93" s="276"/>
      <c r="BG93" s="276"/>
      <c r="BH93" s="276"/>
      <c r="BI93" s="276"/>
      <c r="BJ93" s="276"/>
      <c r="BK93" s="276"/>
      <c r="BL93" s="276"/>
      <c r="BM93" s="276"/>
      <c r="BN93" s="276"/>
      <c r="BO93" s="276"/>
      <c r="BP93" s="276"/>
      <c r="BQ93" s="276"/>
      <c r="BR93" s="276"/>
      <c r="BS93" s="276"/>
      <c r="BT93" s="276"/>
      <c r="BU93" s="276"/>
      <c r="BV93" s="276"/>
      <c r="BW93" s="276"/>
      <c r="BX93" s="276"/>
      <c r="BY93" s="276"/>
      <c r="BZ93" s="276"/>
      <c r="CA93" s="276"/>
      <c r="CB93" s="276"/>
      <c r="CC93" s="276"/>
      <c r="CD93" s="276"/>
      <c r="CE93" s="276"/>
      <c r="CF93" s="276"/>
      <c r="CG93" s="276"/>
      <c r="CH93" s="276"/>
      <c r="CI93" s="276"/>
      <c r="CJ93" s="276"/>
      <c r="CK93" s="276"/>
      <c r="CL93" s="276"/>
      <c r="CM93" s="276"/>
      <c r="CN93" s="276"/>
      <c r="CO93" s="276"/>
      <c r="CP93" s="276"/>
      <c r="CQ93" s="276"/>
      <c r="CR93" s="276"/>
      <c r="CS93" s="276"/>
      <c r="CT93" s="276"/>
      <c r="CU93" s="276"/>
      <c r="CV93" s="276"/>
    </row>
    <row r="94" spans="1:100" ht="24" hidden="1" customHeight="1">
      <c r="A94" s="263" t="e">
        <f>#REF!</f>
        <v>#REF!</v>
      </c>
      <c r="B94" s="263"/>
      <c r="C94" s="263"/>
      <c r="D94" s="263"/>
      <c r="E94" s="263"/>
      <c r="F94" s="263"/>
      <c r="G94" s="263"/>
      <c r="H94" s="263"/>
      <c r="I94" s="258" t="e">
        <f>#REF!</f>
        <v>#REF!</v>
      </c>
      <c r="J94" s="896"/>
      <c r="K94" s="896"/>
      <c r="L94" s="896"/>
      <c r="M94" s="896"/>
    </row>
    <row r="95" spans="1:100" ht="16.5" hidden="1" customHeight="1">
      <c r="A95" s="259" t="e">
        <f>#REF!</f>
        <v>#REF!</v>
      </c>
      <c r="B95" s="259"/>
      <c r="C95" s="259"/>
      <c r="D95" s="259"/>
      <c r="E95" s="259"/>
      <c r="F95" s="259"/>
      <c r="G95" s="259"/>
      <c r="H95" s="259"/>
      <c r="I95" s="260" t="e">
        <f>#REF!</f>
        <v>#REF!</v>
      </c>
      <c r="J95" s="896" t="e">
        <f>#REF!</f>
        <v>#REF!</v>
      </c>
      <c r="K95" s="896"/>
      <c r="L95" s="896"/>
      <c r="M95" s="896"/>
    </row>
    <row r="96" spans="1:100" ht="16.5" hidden="1" customHeight="1">
      <c r="A96" s="259" t="e">
        <f>#REF!</f>
        <v>#REF!</v>
      </c>
      <c r="B96" s="259"/>
      <c r="C96" s="259"/>
      <c r="D96" s="259"/>
      <c r="E96" s="259"/>
      <c r="F96" s="259"/>
      <c r="G96" s="259"/>
      <c r="H96" s="259"/>
      <c r="I96" s="260" t="e">
        <f>#REF!</f>
        <v>#REF!</v>
      </c>
      <c r="J96" s="896" t="e">
        <f>#REF!</f>
        <v>#REF!</v>
      </c>
      <c r="K96" s="896"/>
      <c r="L96" s="896"/>
      <c r="M96" s="896"/>
    </row>
    <row r="97" spans="1:100" ht="33" hidden="1" customHeight="1">
      <c r="A97" s="259" t="e">
        <f>#REF!</f>
        <v>#REF!</v>
      </c>
      <c r="B97" s="259"/>
      <c r="C97" s="259"/>
      <c r="D97" s="259"/>
      <c r="E97" s="259"/>
      <c r="F97" s="259"/>
      <c r="G97" s="259"/>
      <c r="H97" s="259"/>
      <c r="I97" s="260" t="e">
        <f>#REF!</f>
        <v>#REF!</v>
      </c>
      <c r="J97" s="896" t="e">
        <f>#REF!</f>
        <v>#REF!</v>
      </c>
      <c r="K97" s="896"/>
      <c r="L97" s="896"/>
      <c r="M97" s="896"/>
    </row>
    <row r="98" spans="1:100" s="265" customFormat="1" ht="20.100000000000001" hidden="1" customHeight="1">
      <c r="A98" s="259"/>
      <c r="B98" s="259"/>
      <c r="C98" s="259"/>
      <c r="D98" s="259"/>
      <c r="E98" s="259"/>
      <c r="F98" s="259"/>
      <c r="G98" s="259"/>
      <c r="H98" s="259"/>
      <c r="I98" s="258" t="e">
        <f>#REF!</f>
        <v>#REF!</v>
      </c>
      <c r="J98" s="896" t="e">
        <f>#REF!</f>
        <v>#REF!</v>
      </c>
      <c r="K98" s="896"/>
      <c r="L98" s="896"/>
      <c r="M98" s="896"/>
      <c r="N98" s="276"/>
      <c r="O98" s="276"/>
      <c r="P98" s="276"/>
      <c r="Q98" s="276"/>
      <c r="R98" s="276"/>
      <c r="S98" s="276"/>
      <c r="T98" s="276"/>
      <c r="U98" s="276"/>
      <c r="V98" s="276"/>
      <c r="W98" s="276"/>
      <c r="X98" s="276"/>
      <c r="Y98" s="276"/>
      <c r="Z98" s="276"/>
      <c r="AA98" s="276"/>
      <c r="AB98" s="276"/>
      <c r="AC98" s="276"/>
      <c r="AD98" s="276"/>
      <c r="AE98" s="276"/>
      <c r="AF98" s="276"/>
      <c r="AG98" s="276"/>
      <c r="AH98" s="276"/>
      <c r="AI98" s="276"/>
      <c r="AJ98" s="276"/>
      <c r="AK98" s="276"/>
      <c r="AL98" s="276"/>
      <c r="AM98" s="276"/>
      <c r="AN98" s="276"/>
      <c r="AO98" s="276"/>
      <c r="AP98" s="276"/>
      <c r="AQ98" s="276"/>
      <c r="AR98" s="276"/>
      <c r="AS98" s="276"/>
      <c r="AT98" s="276"/>
      <c r="AU98" s="276"/>
      <c r="AV98" s="276"/>
      <c r="AW98" s="276"/>
      <c r="AX98" s="276"/>
      <c r="AY98" s="276"/>
      <c r="AZ98" s="276"/>
      <c r="BA98" s="276"/>
      <c r="BB98" s="276"/>
      <c r="BC98" s="276"/>
      <c r="BD98" s="276"/>
      <c r="BE98" s="276"/>
      <c r="BF98" s="276"/>
      <c r="BG98" s="276"/>
      <c r="BH98" s="276"/>
      <c r="BI98" s="276"/>
      <c r="BJ98" s="276"/>
      <c r="BK98" s="276"/>
      <c r="BL98" s="276"/>
      <c r="BM98" s="276"/>
      <c r="BN98" s="276"/>
      <c r="BO98" s="276"/>
      <c r="BP98" s="276"/>
      <c r="BQ98" s="276"/>
      <c r="BR98" s="276"/>
      <c r="BS98" s="276"/>
      <c r="BT98" s="276"/>
      <c r="BU98" s="276"/>
      <c r="BV98" s="276"/>
      <c r="BW98" s="276"/>
      <c r="BX98" s="276"/>
      <c r="BY98" s="276"/>
      <c r="BZ98" s="276"/>
      <c r="CA98" s="276"/>
      <c r="CB98" s="276"/>
      <c r="CC98" s="276"/>
      <c r="CD98" s="276"/>
      <c r="CE98" s="276"/>
      <c r="CF98" s="276"/>
      <c r="CG98" s="276"/>
      <c r="CH98" s="276"/>
      <c r="CI98" s="276"/>
      <c r="CJ98" s="276"/>
      <c r="CK98" s="276"/>
      <c r="CL98" s="276"/>
      <c r="CM98" s="276"/>
      <c r="CN98" s="276"/>
      <c r="CO98" s="276"/>
      <c r="CP98" s="276"/>
      <c r="CQ98" s="276"/>
      <c r="CR98" s="276"/>
      <c r="CS98" s="276"/>
      <c r="CT98" s="276"/>
      <c r="CU98" s="276"/>
      <c r="CV98" s="276"/>
    </row>
    <row r="99" spans="1:100" ht="20.100000000000001" hidden="1" customHeight="1">
      <c r="A99" s="263" t="e">
        <f>#REF!</f>
        <v>#REF!</v>
      </c>
      <c r="B99" s="263"/>
      <c r="C99" s="263"/>
      <c r="D99" s="263"/>
      <c r="E99" s="263"/>
      <c r="F99" s="263"/>
      <c r="G99" s="263"/>
      <c r="H99" s="263"/>
      <c r="I99" s="258" t="e">
        <f>#REF!</f>
        <v>#REF!</v>
      </c>
      <c r="J99" s="896"/>
      <c r="K99" s="896"/>
      <c r="L99" s="896"/>
      <c r="M99" s="896"/>
    </row>
    <row r="100" spans="1:100" ht="16.5" hidden="1" customHeight="1">
      <c r="A100" s="259" t="e">
        <f>#REF!</f>
        <v>#REF!</v>
      </c>
      <c r="B100" s="259"/>
      <c r="C100" s="259"/>
      <c r="D100" s="259"/>
      <c r="E100" s="259"/>
      <c r="F100" s="259"/>
      <c r="G100" s="259"/>
      <c r="H100" s="259"/>
      <c r="I100" s="260" t="e">
        <f>#REF!</f>
        <v>#REF!</v>
      </c>
      <c r="J100" s="896" t="e">
        <f>#REF!</f>
        <v>#REF!</v>
      </c>
      <c r="K100" s="896"/>
      <c r="L100" s="896"/>
      <c r="M100" s="896"/>
    </row>
    <row r="101" spans="1:100" ht="16.5" hidden="1" customHeight="1">
      <c r="A101" s="259" t="e">
        <f>#REF!</f>
        <v>#REF!</v>
      </c>
      <c r="B101" s="259"/>
      <c r="C101" s="259"/>
      <c r="D101" s="259"/>
      <c r="E101" s="259"/>
      <c r="F101" s="259"/>
      <c r="G101" s="259"/>
      <c r="H101" s="259"/>
      <c r="I101" s="260" t="e">
        <f>#REF!</f>
        <v>#REF!</v>
      </c>
      <c r="J101" s="896" t="e">
        <f>#REF!</f>
        <v>#REF!</v>
      </c>
      <c r="K101" s="896"/>
      <c r="L101" s="896"/>
      <c r="M101" s="896"/>
    </row>
    <row r="102" spans="1:100" ht="16.5" hidden="1" customHeight="1">
      <c r="A102" s="259" t="e">
        <f>#REF!</f>
        <v>#REF!</v>
      </c>
      <c r="B102" s="259"/>
      <c r="C102" s="259"/>
      <c r="D102" s="259"/>
      <c r="E102" s="259"/>
      <c r="F102" s="259"/>
      <c r="G102" s="259"/>
      <c r="H102" s="259"/>
      <c r="I102" s="260" t="e">
        <f>#REF!</f>
        <v>#REF!</v>
      </c>
      <c r="J102" s="896" t="e">
        <f>#REF!</f>
        <v>#REF!</v>
      </c>
      <c r="K102" s="896"/>
      <c r="L102" s="896"/>
      <c r="M102" s="896"/>
    </row>
    <row r="103" spans="1:100" ht="16.5" hidden="1" customHeight="1">
      <c r="A103" s="259"/>
      <c r="B103" s="259"/>
      <c r="C103" s="259"/>
      <c r="D103" s="259"/>
      <c r="E103" s="259"/>
      <c r="F103" s="259"/>
      <c r="G103" s="259"/>
      <c r="H103" s="259"/>
      <c r="I103" s="258" t="e">
        <f>#REF!</f>
        <v>#REF!</v>
      </c>
      <c r="J103" s="896" t="e">
        <f>#REF!</f>
        <v>#REF!</v>
      </c>
      <c r="K103" s="896"/>
      <c r="L103" s="896"/>
      <c r="M103" s="896"/>
    </row>
    <row r="104" spans="1:100" ht="20.100000000000001" hidden="1" customHeight="1">
      <c r="A104" s="263" t="e">
        <f>#REF!</f>
        <v>#REF!</v>
      </c>
      <c r="B104" s="263"/>
      <c r="C104" s="263"/>
      <c r="D104" s="263"/>
      <c r="E104" s="263"/>
      <c r="F104" s="263"/>
      <c r="G104" s="263"/>
      <c r="H104" s="263"/>
      <c r="I104" s="258" t="e">
        <f>#REF!</f>
        <v>#REF!</v>
      </c>
      <c r="J104" s="896"/>
      <c r="K104" s="896"/>
      <c r="L104" s="896"/>
      <c r="M104" s="896"/>
    </row>
    <row r="105" spans="1:100" ht="16.5" hidden="1" customHeight="1">
      <c r="A105" s="259" t="e">
        <f>#REF!</f>
        <v>#REF!</v>
      </c>
      <c r="B105" s="259"/>
      <c r="C105" s="259"/>
      <c r="D105" s="259"/>
      <c r="E105" s="259"/>
      <c r="F105" s="259"/>
      <c r="G105" s="259"/>
      <c r="H105" s="259"/>
      <c r="I105" s="260" t="e">
        <f>#REF!</f>
        <v>#REF!</v>
      </c>
      <c r="J105" s="896" t="e">
        <f>#REF!</f>
        <v>#REF!</v>
      </c>
      <c r="K105" s="896"/>
      <c r="L105" s="896"/>
      <c r="M105" s="896"/>
    </row>
    <row r="106" spans="1:100" ht="16.5" hidden="1" customHeight="1">
      <c r="A106" s="259" t="e">
        <f>#REF!</f>
        <v>#REF!</v>
      </c>
      <c r="B106" s="259"/>
      <c r="C106" s="259"/>
      <c r="D106" s="259"/>
      <c r="E106" s="259"/>
      <c r="F106" s="259"/>
      <c r="G106" s="259"/>
      <c r="H106" s="259"/>
      <c r="I106" s="260" t="e">
        <f>#REF!</f>
        <v>#REF!</v>
      </c>
      <c r="J106" s="896" t="e">
        <f>#REF!</f>
        <v>#REF!</v>
      </c>
      <c r="K106" s="896"/>
      <c r="L106" s="896"/>
      <c r="M106" s="896"/>
    </row>
    <row r="107" spans="1:100" ht="16.5" hidden="1" customHeight="1">
      <c r="A107" s="259" t="e">
        <f>#REF!</f>
        <v>#REF!</v>
      </c>
      <c r="B107" s="259"/>
      <c r="C107" s="259"/>
      <c r="D107" s="259"/>
      <c r="E107" s="259"/>
      <c r="F107" s="259"/>
      <c r="G107" s="259"/>
      <c r="H107" s="259"/>
      <c r="I107" s="260" t="e">
        <f>#REF!</f>
        <v>#REF!</v>
      </c>
      <c r="J107" s="896" t="e">
        <f>#REF!</f>
        <v>#REF!</v>
      </c>
      <c r="K107" s="896"/>
      <c r="L107" s="896"/>
      <c r="M107" s="896"/>
    </row>
    <row r="108" spans="1:100" ht="16.5" hidden="1" customHeight="1">
      <c r="A108" s="259" t="e">
        <f>#REF!</f>
        <v>#REF!</v>
      </c>
      <c r="B108" s="259"/>
      <c r="C108" s="259"/>
      <c r="D108" s="259"/>
      <c r="E108" s="259"/>
      <c r="F108" s="259"/>
      <c r="G108" s="259"/>
      <c r="H108" s="259"/>
      <c r="I108" s="260" t="e">
        <f>#REF!</f>
        <v>#REF!</v>
      </c>
      <c r="J108" s="896" t="e">
        <f>#REF!</f>
        <v>#REF!</v>
      </c>
      <c r="K108" s="896"/>
      <c r="L108" s="896"/>
      <c r="M108" s="896"/>
    </row>
    <row r="109" spans="1:100" s="265" customFormat="1" ht="20.100000000000001" hidden="1" customHeight="1">
      <c r="A109" s="259"/>
      <c r="B109" s="259"/>
      <c r="C109" s="259"/>
      <c r="D109" s="259"/>
      <c r="E109" s="259"/>
      <c r="F109" s="259"/>
      <c r="G109" s="259"/>
      <c r="H109" s="259"/>
      <c r="I109" s="258" t="e">
        <f>#REF!</f>
        <v>#REF!</v>
      </c>
      <c r="J109" s="896" t="e">
        <f>#REF!</f>
        <v>#REF!</v>
      </c>
      <c r="K109" s="896"/>
      <c r="L109" s="896"/>
      <c r="M109" s="896"/>
      <c r="N109" s="276"/>
      <c r="O109" s="276"/>
      <c r="P109" s="276"/>
      <c r="Q109" s="276"/>
      <c r="R109" s="276"/>
      <c r="S109" s="276"/>
      <c r="T109" s="276"/>
      <c r="U109" s="276"/>
      <c r="V109" s="276"/>
      <c r="W109" s="276"/>
      <c r="X109" s="276"/>
      <c r="Y109" s="276"/>
      <c r="Z109" s="276"/>
      <c r="AA109" s="276"/>
      <c r="AB109" s="276"/>
      <c r="AC109" s="276"/>
      <c r="AD109" s="276"/>
      <c r="AE109" s="276"/>
      <c r="AF109" s="276"/>
      <c r="AG109" s="276"/>
      <c r="AH109" s="276"/>
      <c r="AI109" s="276"/>
      <c r="AJ109" s="276"/>
      <c r="AK109" s="276"/>
      <c r="AL109" s="276"/>
      <c r="AM109" s="276"/>
      <c r="AN109" s="276"/>
      <c r="AO109" s="276"/>
      <c r="AP109" s="276"/>
      <c r="AQ109" s="276"/>
      <c r="AR109" s="276"/>
      <c r="AS109" s="276"/>
      <c r="AT109" s="276"/>
      <c r="AU109" s="276"/>
      <c r="AV109" s="276"/>
      <c r="AW109" s="276"/>
      <c r="AX109" s="276"/>
      <c r="AY109" s="276"/>
      <c r="AZ109" s="276"/>
      <c r="BA109" s="276"/>
      <c r="BB109" s="276"/>
      <c r="BC109" s="276"/>
      <c r="BD109" s="276"/>
      <c r="BE109" s="276"/>
      <c r="BF109" s="276"/>
      <c r="BG109" s="276"/>
      <c r="BH109" s="276"/>
      <c r="BI109" s="276"/>
      <c r="BJ109" s="276"/>
      <c r="BK109" s="276"/>
      <c r="BL109" s="276"/>
      <c r="BM109" s="276"/>
      <c r="BN109" s="276"/>
      <c r="BO109" s="276"/>
      <c r="BP109" s="276"/>
      <c r="BQ109" s="276"/>
      <c r="BR109" s="276"/>
      <c r="BS109" s="276"/>
      <c r="BT109" s="276"/>
      <c r="BU109" s="276"/>
      <c r="BV109" s="276"/>
      <c r="BW109" s="276"/>
      <c r="BX109" s="276"/>
      <c r="BY109" s="276"/>
      <c r="BZ109" s="276"/>
      <c r="CA109" s="276"/>
      <c r="CB109" s="276"/>
      <c r="CC109" s="276"/>
      <c r="CD109" s="276"/>
      <c r="CE109" s="276"/>
      <c r="CF109" s="276"/>
      <c r="CG109" s="276"/>
      <c r="CH109" s="276"/>
      <c r="CI109" s="276"/>
      <c r="CJ109" s="276"/>
      <c r="CK109" s="276"/>
      <c r="CL109" s="276"/>
      <c r="CM109" s="276"/>
      <c r="CN109" s="276"/>
      <c r="CO109" s="276"/>
      <c r="CP109" s="276"/>
      <c r="CQ109" s="276"/>
      <c r="CR109" s="276"/>
      <c r="CS109" s="276"/>
      <c r="CT109" s="276"/>
      <c r="CU109" s="276"/>
      <c r="CV109" s="276"/>
    </row>
    <row r="110" spans="1:100" ht="20.100000000000001" hidden="1" customHeight="1">
      <c r="A110" s="266"/>
      <c r="B110" s="266"/>
      <c r="C110" s="266"/>
      <c r="D110" s="266"/>
      <c r="E110" s="266"/>
      <c r="F110" s="266"/>
      <c r="G110" s="266"/>
      <c r="H110" s="266"/>
      <c r="I110" s="258" t="e">
        <f>#REF!</f>
        <v>#REF!</v>
      </c>
      <c r="J110" s="896" t="e">
        <f>#REF!</f>
        <v>#REF!</v>
      </c>
      <c r="K110" s="896"/>
      <c r="L110" s="896"/>
      <c r="M110" s="896"/>
    </row>
    <row r="111" spans="1:100" ht="16.5" hidden="1" customHeight="1">
      <c r="A111" s="266"/>
      <c r="B111" s="266"/>
      <c r="C111" s="266"/>
      <c r="D111" s="266"/>
      <c r="E111" s="266"/>
      <c r="F111" s="266"/>
      <c r="G111" s="266"/>
      <c r="H111" s="266"/>
      <c r="I111" s="258"/>
      <c r="J111" s="896"/>
      <c r="K111" s="896"/>
      <c r="L111" s="896"/>
      <c r="M111" s="896"/>
    </row>
    <row r="112" spans="1:100" ht="20.100000000000001" hidden="1" customHeight="1">
      <c r="A112" s="262" t="e">
        <f>#REF!</f>
        <v>#REF!</v>
      </c>
      <c r="B112" s="262"/>
      <c r="C112" s="262"/>
      <c r="D112" s="262"/>
      <c r="E112" s="262"/>
      <c r="F112" s="262"/>
      <c r="G112" s="262"/>
      <c r="H112" s="262"/>
      <c r="I112" s="258" t="e">
        <f>#REF!</f>
        <v>#REF!</v>
      </c>
      <c r="J112" s="896"/>
      <c r="K112" s="896"/>
      <c r="L112" s="896"/>
      <c r="M112" s="896"/>
    </row>
    <row r="113" spans="1:13" ht="30" hidden="1" customHeight="1">
      <c r="A113" s="263" t="e">
        <f>#REF!</f>
        <v>#REF!</v>
      </c>
      <c r="B113" s="263"/>
      <c r="C113" s="263"/>
      <c r="D113" s="263"/>
      <c r="E113" s="263"/>
      <c r="F113" s="263"/>
      <c r="G113" s="263"/>
      <c r="H113" s="263"/>
      <c r="I113" s="258" t="e">
        <f>#REF!</f>
        <v>#REF!</v>
      </c>
      <c r="J113" s="896"/>
      <c r="K113" s="896"/>
      <c r="L113" s="896"/>
      <c r="M113" s="896"/>
    </row>
    <row r="114" spans="1:13" ht="16.5" hidden="1" customHeight="1">
      <c r="A114" s="259" t="e">
        <f>#REF!</f>
        <v>#REF!</v>
      </c>
      <c r="B114" s="259"/>
      <c r="C114" s="259"/>
      <c r="D114" s="259"/>
      <c r="E114" s="259"/>
      <c r="F114" s="259"/>
      <c r="G114" s="259"/>
      <c r="H114" s="259"/>
      <c r="I114" s="260" t="e">
        <f>#REF!</f>
        <v>#REF!</v>
      </c>
      <c r="J114" s="896" t="e">
        <f>#REF!</f>
        <v>#REF!</v>
      </c>
      <c r="K114" s="896"/>
      <c r="L114" s="896"/>
      <c r="M114" s="896"/>
    </row>
    <row r="115" spans="1:13" ht="16.5" hidden="1" customHeight="1">
      <c r="A115" s="259" t="e">
        <f>#REF!</f>
        <v>#REF!</v>
      </c>
      <c r="B115" s="259"/>
      <c r="C115" s="259"/>
      <c r="D115" s="259"/>
      <c r="E115" s="259"/>
      <c r="F115" s="259"/>
      <c r="G115" s="259"/>
      <c r="H115" s="259"/>
      <c r="I115" s="260" t="e">
        <f>#REF!</f>
        <v>#REF!</v>
      </c>
      <c r="J115" s="896" t="e">
        <f>#REF!</f>
        <v>#REF!</v>
      </c>
      <c r="K115" s="896"/>
      <c r="L115" s="896"/>
      <c r="M115" s="896"/>
    </row>
    <row r="116" spans="1:13" ht="16.5" hidden="1" customHeight="1">
      <c r="A116" s="259" t="e">
        <f>#REF!</f>
        <v>#REF!</v>
      </c>
      <c r="B116" s="259"/>
      <c r="C116" s="259"/>
      <c r="D116" s="259"/>
      <c r="E116" s="259"/>
      <c r="F116" s="259"/>
      <c r="G116" s="259"/>
      <c r="H116" s="259"/>
      <c r="I116" s="260" t="e">
        <f>#REF!</f>
        <v>#REF!</v>
      </c>
      <c r="J116" s="896" t="e">
        <f>#REF!</f>
        <v>#REF!</v>
      </c>
      <c r="K116" s="896"/>
      <c r="L116" s="896"/>
      <c r="M116" s="896"/>
    </row>
    <row r="117" spans="1:13" ht="20.100000000000001" hidden="1" customHeight="1">
      <c r="A117" s="267"/>
      <c r="B117" s="267"/>
      <c r="C117" s="267"/>
      <c r="D117" s="267"/>
      <c r="E117" s="267"/>
      <c r="F117" s="267"/>
      <c r="G117" s="267"/>
      <c r="H117" s="267"/>
      <c r="I117" s="258" t="e">
        <f>#REF!</f>
        <v>#REF!</v>
      </c>
      <c r="J117" s="896" t="e">
        <f>#REF!</f>
        <v>#REF!</v>
      </c>
      <c r="K117" s="896"/>
      <c r="L117" s="896"/>
      <c r="M117" s="896"/>
    </row>
    <row r="118" spans="1:13" ht="20.100000000000001" hidden="1" customHeight="1">
      <c r="A118" s="266"/>
      <c r="B118" s="266"/>
      <c r="C118" s="266"/>
      <c r="D118" s="266"/>
      <c r="E118" s="266"/>
      <c r="F118" s="266"/>
      <c r="G118" s="266"/>
      <c r="H118" s="266"/>
      <c r="I118" s="258" t="e">
        <f>#REF!</f>
        <v>#REF!</v>
      </c>
      <c r="J118" s="896" t="e">
        <f>#REF!</f>
        <v>#REF!</v>
      </c>
      <c r="K118" s="896"/>
      <c r="L118" s="896"/>
      <c r="M118" s="896"/>
    </row>
    <row r="119" spans="1:13" ht="20.100000000000001" hidden="1" customHeight="1">
      <c r="A119" s="257" t="e">
        <f>#REF!</f>
        <v>#REF!</v>
      </c>
      <c r="B119" s="257"/>
      <c r="C119" s="257"/>
      <c r="D119" s="257"/>
      <c r="E119" s="257"/>
      <c r="F119" s="257"/>
      <c r="G119" s="257"/>
      <c r="H119" s="257"/>
      <c r="I119" s="258" t="e">
        <f>#REF!</f>
        <v>#REF!</v>
      </c>
      <c r="J119" s="896"/>
      <c r="K119" s="896"/>
      <c r="L119" s="896"/>
      <c r="M119" s="896"/>
    </row>
    <row r="120" spans="1:13" ht="30" hidden="1" customHeight="1">
      <c r="A120" s="262" t="e">
        <f>#REF!</f>
        <v>#REF!</v>
      </c>
      <c r="B120" s="262"/>
      <c r="C120" s="262"/>
      <c r="D120" s="262"/>
      <c r="E120" s="262"/>
      <c r="F120" s="262"/>
      <c r="G120" s="262"/>
      <c r="H120" s="262"/>
      <c r="I120" s="258" t="e">
        <f>#REF!</f>
        <v>#REF!</v>
      </c>
      <c r="J120" s="896"/>
      <c r="K120" s="896"/>
      <c r="L120" s="896"/>
      <c r="M120" s="896"/>
    </row>
    <row r="121" spans="1:13" ht="20.100000000000001" hidden="1" customHeight="1">
      <c r="A121" s="259" t="e">
        <f>#REF!</f>
        <v>#REF!</v>
      </c>
      <c r="B121" s="259"/>
      <c r="C121" s="259"/>
      <c r="D121" s="259"/>
      <c r="E121" s="259"/>
      <c r="F121" s="259"/>
      <c r="G121" s="259"/>
      <c r="H121" s="259"/>
      <c r="I121" s="260" t="e">
        <f>#REF!</f>
        <v>#REF!</v>
      </c>
      <c r="J121" s="896" t="e">
        <f>#REF!</f>
        <v>#REF!</v>
      </c>
      <c r="K121" s="896"/>
      <c r="L121" s="896"/>
      <c r="M121" s="896"/>
    </row>
    <row r="122" spans="1:13" ht="20.100000000000001" hidden="1" customHeight="1">
      <c r="A122" s="259" t="e">
        <f>#REF!</f>
        <v>#REF!</v>
      </c>
      <c r="B122" s="259"/>
      <c r="C122" s="259"/>
      <c r="D122" s="259"/>
      <c r="E122" s="259"/>
      <c r="F122" s="259"/>
      <c r="G122" s="259"/>
      <c r="H122" s="259"/>
      <c r="I122" s="260" t="e">
        <f>#REF!</f>
        <v>#REF!</v>
      </c>
      <c r="J122" s="896" t="e">
        <f>#REF!</f>
        <v>#REF!</v>
      </c>
      <c r="K122" s="896"/>
      <c r="L122" s="896"/>
      <c r="M122" s="896"/>
    </row>
    <row r="123" spans="1:13" ht="20.100000000000001" hidden="1" customHeight="1">
      <c r="A123" s="259" t="e">
        <f>#REF!</f>
        <v>#REF!</v>
      </c>
      <c r="B123" s="259"/>
      <c r="C123" s="259"/>
      <c r="D123" s="259"/>
      <c r="E123" s="259"/>
      <c r="F123" s="259"/>
      <c r="G123" s="259"/>
      <c r="H123" s="259"/>
      <c r="I123" s="260" t="e">
        <f>#REF!</f>
        <v>#REF!</v>
      </c>
      <c r="J123" s="896" t="e">
        <f>#REF!</f>
        <v>#REF!</v>
      </c>
      <c r="K123" s="896"/>
      <c r="L123" s="896"/>
      <c r="M123" s="896"/>
    </row>
    <row r="124" spans="1:13" ht="20.100000000000001" hidden="1" customHeight="1">
      <c r="A124" s="259" t="e">
        <f>#REF!</f>
        <v>#REF!</v>
      </c>
      <c r="B124" s="259"/>
      <c r="C124" s="259"/>
      <c r="D124" s="259"/>
      <c r="E124" s="259"/>
      <c r="F124" s="259"/>
      <c r="G124" s="259"/>
      <c r="H124" s="259"/>
      <c r="I124" s="260" t="e">
        <f>#REF!</f>
        <v>#REF!</v>
      </c>
      <c r="J124" s="896" t="e">
        <f>#REF!</f>
        <v>#REF!</v>
      </c>
      <c r="K124" s="896"/>
      <c r="L124" s="896"/>
      <c r="M124" s="896"/>
    </row>
    <row r="125" spans="1:13" ht="20.100000000000001" hidden="1" customHeight="1">
      <c r="A125" s="259" t="e">
        <f>#REF!</f>
        <v>#REF!</v>
      </c>
      <c r="B125" s="259"/>
      <c r="C125" s="259"/>
      <c r="D125" s="259"/>
      <c r="E125" s="259"/>
      <c r="F125" s="259"/>
      <c r="G125" s="259"/>
      <c r="H125" s="259"/>
      <c r="I125" s="260" t="e">
        <f>#REF!</f>
        <v>#REF!</v>
      </c>
      <c r="J125" s="896" t="e">
        <f>#REF!</f>
        <v>#REF!</v>
      </c>
      <c r="K125" s="896"/>
      <c r="L125" s="896"/>
      <c r="M125" s="896"/>
    </row>
    <row r="126" spans="1:13" ht="20.100000000000001" hidden="1" customHeight="1">
      <c r="A126" s="261"/>
      <c r="B126" s="261"/>
      <c r="C126" s="261"/>
      <c r="D126" s="261"/>
      <c r="E126" s="261"/>
      <c r="F126" s="261"/>
      <c r="G126" s="261"/>
      <c r="H126" s="261"/>
      <c r="I126" s="258" t="e">
        <f>#REF!</f>
        <v>#REF!</v>
      </c>
      <c r="J126" s="896" t="e">
        <f>#REF!</f>
        <v>#REF!</v>
      </c>
      <c r="K126" s="896"/>
      <c r="L126" s="896"/>
      <c r="M126" s="896"/>
    </row>
    <row r="127" spans="1:13" ht="20.100000000000001" hidden="1" customHeight="1">
      <c r="A127" s="262" t="e">
        <f>#REF!</f>
        <v>#REF!</v>
      </c>
      <c r="B127" s="262"/>
      <c r="C127" s="262"/>
      <c r="D127" s="262"/>
      <c r="E127" s="262"/>
      <c r="F127" s="262"/>
      <c r="G127" s="262"/>
      <c r="H127" s="262"/>
      <c r="I127" s="258" t="e">
        <f>#REF!</f>
        <v>#REF!</v>
      </c>
      <c r="J127" s="896"/>
      <c r="K127" s="896"/>
      <c r="L127" s="896"/>
      <c r="M127" s="896"/>
    </row>
    <row r="128" spans="1:13" ht="20.100000000000001" hidden="1" customHeight="1">
      <c r="A128" s="259" t="e">
        <f>#REF!</f>
        <v>#REF!</v>
      </c>
      <c r="B128" s="259"/>
      <c r="C128" s="259"/>
      <c r="D128" s="259"/>
      <c r="E128" s="259"/>
      <c r="F128" s="259"/>
      <c r="G128" s="259"/>
      <c r="H128" s="259"/>
      <c r="I128" s="268" t="e">
        <f>#REF!</f>
        <v>#REF!</v>
      </c>
      <c r="J128" s="896" t="e">
        <f>#REF!</f>
        <v>#REF!</v>
      </c>
      <c r="K128" s="896"/>
      <c r="L128" s="896"/>
      <c r="M128" s="896"/>
    </row>
    <row r="129" spans="1:13" ht="20.100000000000001" hidden="1" customHeight="1">
      <c r="A129" s="259" t="e">
        <f>#REF!</f>
        <v>#REF!</v>
      </c>
      <c r="B129" s="259"/>
      <c r="C129" s="259"/>
      <c r="D129" s="259"/>
      <c r="E129" s="259"/>
      <c r="F129" s="259"/>
      <c r="G129" s="259"/>
      <c r="H129" s="259"/>
      <c r="I129" s="268" t="e">
        <f>#REF!</f>
        <v>#REF!</v>
      </c>
      <c r="J129" s="896" t="e">
        <f>#REF!</f>
        <v>#REF!</v>
      </c>
      <c r="K129" s="896"/>
      <c r="L129" s="896"/>
      <c r="M129" s="896"/>
    </row>
    <row r="130" spans="1:13" ht="20.100000000000001" hidden="1" customHeight="1">
      <c r="A130" s="259" t="e">
        <f>#REF!</f>
        <v>#REF!</v>
      </c>
      <c r="B130" s="259"/>
      <c r="C130" s="259"/>
      <c r="D130" s="259"/>
      <c r="E130" s="259"/>
      <c r="F130" s="259"/>
      <c r="G130" s="259"/>
      <c r="H130" s="259"/>
      <c r="I130" s="268" t="e">
        <f>#REF!</f>
        <v>#REF!</v>
      </c>
      <c r="J130" s="896" t="e">
        <f>#REF!</f>
        <v>#REF!</v>
      </c>
      <c r="K130" s="896"/>
      <c r="L130" s="896"/>
      <c r="M130" s="896"/>
    </row>
    <row r="131" spans="1:13" ht="20.100000000000001" hidden="1" customHeight="1">
      <c r="A131" s="259" t="e">
        <f>#REF!</f>
        <v>#REF!</v>
      </c>
      <c r="B131" s="259"/>
      <c r="C131" s="259"/>
      <c r="D131" s="259"/>
      <c r="E131" s="259"/>
      <c r="F131" s="259"/>
      <c r="G131" s="259"/>
      <c r="H131" s="259"/>
      <c r="I131" s="268" t="e">
        <f>#REF!</f>
        <v>#REF!</v>
      </c>
      <c r="J131" s="896" t="e">
        <f>#REF!</f>
        <v>#REF!</v>
      </c>
      <c r="K131" s="896"/>
      <c r="L131" s="896"/>
      <c r="M131" s="896"/>
    </row>
    <row r="132" spans="1:13" ht="20.100000000000001" hidden="1" customHeight="1">
      <c r="A132" s="259" t="e">
        <f>#REF!</f>
        <v>#REF!</v>
      </c>
      <c r="B132" s="259"/>
      <c r="C132" s="259"/>
      <c r="D132" s="259"/>
      <c r="E132" s="259"/>
      <c r="F132" s="259"/>
      <c r="G132" s="259"/>
      <c r="H132" s="259"/>
      <c r="I132" s="268" t="e">
        <f>#REF!</f>
        <v>#REF!</v>
      </c>
      <c r="J132" s="896" t="e">
        <f>#REF!</f>
        <v>#REF!</v>
      </c>
      <c r="K132" s="896"/>
      <c r="L132" s="896"/>
      <c r="M132" s="896"/>
    </row>
    <row r="133" spans="1:13" ht="20.100000000000001" hidden="1" customHeight="1">
      <c r="A133" s="259" t="e">
        <f>#REF!</f>
        <v>#REF!</v>
      </c>
      <c r="B133" s="259"/>
      <c r="C133" s="259"/>
      <c r="D133" s="259"/>
      <c r="E133" s="259"/>
      <c r="F133" s="259"/>
      <c r="G133" s="259"/>
      <c r="H133" s="259"/>
      <c r="I133" s="268" t="e">
        <f>#REF!</f>
        <v>#REF!</v>
      </c>
      <c r="J133" s="896" t="e">
        <f>#REF!</f>
        <v>#REF!</v>
      </c>
      <c r="K133" s="896"/>
      <c r="L133" s="896"/>
      <c r="M133" s="896"/>
    </row>
    <row r="134" spans="1:13" ht="20.100000000000001" hidden="1" customHeight="1">
      <c r="A134" s="269"/>
      <c r="B134" s="269"/>
      <c r="C134" s="269"/>
      <c r="D134" s="269"/>
      <c r="E134" s="269"/>
      <c r="F134" s="269"/>
      <c r="G134" s="269"/>
      <c r="H134" s="269"/>
      <c r="I134" s="258" t="e">
        <f>#REF!</f>
        <v>#REF!</v>
      </c>
      <c r="J134" s="896" t="e">
        <f>#REF!</f>
        <v>#REF!</v>
      </c>
      <c r="K134" s="896"/>
      <c r="L134" s="896"/>
      <c r="M134" s="896"/>
    </row>
    <row r="135" spans="1:13" ht="35.25" hidden="1" customHeight="1">
      <c r="A135" s="262" t="e">
        <f>#REF!</f>
        <v>#REF!</v>
      </c>
      <c r="B135" s="262"/>
      <c r="C135" s="262"/>
      <c r="D135" s="262"/>
      <c r="E135" s="262"/>
      <c r="F135" s="262"/>
      <c r="G135" s="262"/>
      <c r="H135" s="262"/>
      <c r="I135" s="258" t="e">
        <f>#REF!</f>
        <v>#REF!</v>
      </c>
      <c r="J135" s="896"/>
      <c r="K135" s="896"/>
      <c r="L135" s="896"/>
      <c r="M135" s="896"/>
    </row>
    <row r="136" spans="1:13" ht="19.5" hidden="1" customHeight="1">
      <c r="A136" s="259" t="e">
        <f>#REF!</f>
        <v>#REF!</v>
      </c>
      <c r="B136" s="259"/>
      <c r="C136" s="259"/>
      <c r="D136" s="259"/>
      <c r="E136" s="259"/>
      <c r="F136" s="259"/>
      <c r="G136" s="259"/>
      <c r="H136" s="259"/>
      <c r="I136" s="268" t="e">
        <f>#REF!</f>
        <v>#REF!</v>
      </c>
      <c r="J136" s="896" t="e">
        <f>#REF!</f>
        <v>#REF!</v>
      </c>
      <c r="K136" s="896"/>
      <c r="L136" s="896"/>
      <c r="M136" s="896"/>
    </row>
    <row r="137" spans="1:13" ht="19.5" hidden="1" customHeight="1">
      <c r="A137" s="259" t="e">
        <f>#REF!</f>
        <v>#REF!</v>
      </c>
      <c r="B137" s="259"/>
      <c r="C137" s="259"/>
      <c r="D137" s="259"/>
      <c r="E137" s="259"/>
      <c r="F137" s="259"/>
      <c r="G137" s="259"/>
      <c r="H137" s="259"/>
      <c r="I137" s="268" t="e">
        <f>#REF!</f>
        <v>#REF!</v>
      </c>
      <c r="J137" s="896" t="e">
        <f>#REF!</f>
        <v>#REF!</v>
      </c>
      <c r="K137" s="896"/>
      <c r="L137" s="896"/>
      <c r="M137" s="896"/>
    </row>
    <row r="138" spans="1:13" ht="19.5" hidden="1" customHeight="1">
      <c r="A138" s="259" t="e">
        <f>#REF!</f>
        <v>#REF!</v>
      </c>
      <c r="B138" s="259"/>
      <c r="C138" s="259"/>
      <c r="D138" s="259"/>
      <c r="E138" s="259"/>
      <c r="F138" s="259"/>
      <c r="G138" s="259"/>
      <c r="H138" s="259"/>
      <c r="I138" s="268" t="e">
        <f>#REF!</f>
        <v>#REF!</v>
      </c>
      <c r="J138" s="896" t="e">
        <f>#REF!</f>
        <v>#REF!</v>
      </c>
      <c r="K138" s="896"/>
      <c r="L138" s="896"/>
      <c r="M138" s="896"/>
    </row>
    <row r="139" spans="1:13" ht="19.5" hidden="1" customHeight="1">
      <c r="A139" s="259" t="e">
        <f>#REF!</f>
        <v>#REF!</v>
      </c>
      <c r="B139" s="259"/>
      <c r="C139" s="259"/>
      <c r="D139" s="259"/>
      <c r="E139" s="259"/>
      <c r="F139" s="259"/>
      <c r="G139" s="259"/>
      <c r="H139" s="259"/>
      <c r="I139" s="268" t="e">
        <f>#REF!</f>
        <v>#REF!</v>
      </c>
      <c r="J139" s="896" t="e">
        <f>#REF!</f>
        <v>#REF!</v>
      </c>
      <c r="K139" s="896"/>
      <c r="L139" s="896"/>
      <c r="M139" s="896"/>
    </row>
    <row r="140" spans="1:13" ht="33" hidden="1" customHeight="1">
      <c r="A140" s="259" t="e">
        <f>#REF!</f>
        <v>#REF!</v>
      </c>
      <c r="B140" s="259"/>
      <c r="C140" s="259"/>
      <c r="D140" s="259"/>
      <c r="E140" s="259"/>
      <c r="F140" s="259"/>
      <c r="G140" s="259"/>
      <c r="H140" s="259"/>
      <c r="I140" s="268" t="e">
        <f>#REF!</f>
        <v>#REF!</v>
      </c>
      <c r="J140" s="896" t="e">
        <f>#REF!</f>
        <v>#REF!</v>
      </c>
      <c r="K140" s="896"/>
      <c r="L140" s="896"/>
      <c r="M140" s="896"/>
    </row>
    <row r="141" spans="1:13" ht="19.5" hidden="1" customHeight="1">
      <c r="A141" s="259" t="e">
        <f>#REF!</f>
        <v>#REF!</v>
      </c>
      <c r="B141" s="259"/>
      <c r="C141" s="259"/>
      <c r="D141" s="259"/>
      <c r="E141" s="259"/>
      <c r="F141" s="259"/>
      <c r="G141" s="259"/>
      <c r="H141" s="259"/>
      <c r="I141" s="268" t="e">
        <f>#REF!</f>
        <v>#REF!</v>
      </c>
      <c r="J141" s="896" t="e">
        <f>#REF!</f>
        <v>#REF!</v>
      </c>
      <c r="K141" s="896"/>
      <c r="L141" s="896"/>
      <c r="M141" s="896"/>
    </row>
    <row r="142" spans="1:13" ht="19.5" hidden="1" customHeight="1">
      <c r="A142" s="259" t="e">
        <f>#REF!</f>
        <v>#REF!</v>
      </c>
      <c r="B142" s="259"/>
      <c r="C142" s="259"/>
      <c r="D142" s="259"/>
      <c r="E142" s="259"/>
      <c r="F142" s="259"/>
      <c r="G142" s="259"/>
      <c r="H142" s="259"/>
      <c r="I142" s="268" t="e">
        <f>#REF!</f>
        <v>#REF!</v>
      </c>
      <c r="J142" s="896" t="e">
        <f>#REF!</f>
        <v>#REF!</v>
      </c>
      <c r="K142" s="896"/>
      <c r="L142" s="896"/>
      <c r="M142" s="896"/>
    </row>
    <row r="143" spans="1:13" ht="19.5" hidden="1" customHeight="1">
      <c r="A143" s="259" t="e">
        <f>#REF!</f>
        <v>#REF!</v>
      </c>
      <c r="B143" s="259"/>
      <c r="C143" s="259"/>
      <c r="D143" s="259"/>
      <c r="E143" s="259"/>
      <c r="F143" s="259"/>
      <c r="G143" s="259"/>
      <c r="H143" s="259"/>
      <c r="I143" s="268" t="e">
        <f>#REF!</f>
        <v>#REF!</v>
      </c>
      <c r="J143" s="896" t="e">
        <f>#REF!</f>
        <v>#REF!</v>
      </c>
      <c r="K143" s="896"/>
      <c r="L143" s="896"/>
      <c r="M143" s="896"/>
    </row>
    <row r="144" spans="1:13" ht="19.5" hidden="1" customHeight="1">
      <c r="A144" s="259" t="e">
        <f>#REF!</f>
        <v>#REF!</v>
      </c>
      <c r="B144" s="259"/>
      <c r="C144" s="259"/>
      <c r="D144" s="259"/>
      <c r="E144" s="259"/>
      <c r="F144" s="259"/>
      <c r="G144" s="259"/>
      <c r="H144" s="259"/>
      <c r="I144" s="268" t="e">
        <f>#REF!</f>
        <v>#REF!</v>
      </c>
      <c r="J144" s="896" t="e">
        <f>#REF!</f>
        <v>#REF!</v>
      </c>
      <c r="K144" s="896"/>
      <c r="L144" s="896"/>
      <c r="M144" s="896"/>
    </row>
    <row r="145" spans="1:13" ht="19.5" hidden="1" customHeight="1">
      <c r="A145" s="269"/>
      <c r="B145" s="269"/>
      <c r="C145" s="269"/>
      <c r="D145" s="269"/>
      <c r="E145" s="269"/>
      <c r="F145" s="269"/>
      <c r="G145" s="269"/>
      <c r="H145" s="269"/>
      <c r="I145" s="258" t="e">
        <f>#REF!</f>
        <v>#REF!</v>
      </c>
      <c r="J145" s="896" t="e">
        <f>#REF!</f>
        <v>#REF!</v>
      </c>
      <c r="K145" s="896"/>
      <c r="L145" s="896"/>
      <c r="M145" s="896"/>
    </row>
    <row r="146" spans="1:13" ht="19.5" hidden="1" customHeight="1">
      <c r="A146" s="262" t="e">
        <f>#REF!</f>
        <v>#REF!</v>
      </c>
      <c r="B146" s="262"/>
      <c r="C146" s="262"/>
      <c r="D146" s="262"/>
      <c r="E146" s="262"/>
      <c r="F146" s="262"/>
      <c r="G146" s="262"/>
      <c r="H146" s="262"/>
      <c r="I146" s="258" t="e">
        <f>#REF!</f>
        <v>#REF!</v>
      </c>
      <c r="J146" s="896"/>
      <c r="K146" s="896"/>
      <c r="L146" s="896"/>
      <c r="M146" s="896"/>
    </row>
    <row r="147" spans="1:13" ht="19.5" hidden="1" customHeight="1">
      <c r="A147" s="259" t="e">
        <f>#REF!</f>
        <v>#REF!</v>
      </c>
      <c r="B147" s="259"/>
      <c r="C147" s="259"/>
      <c r="D147" s="259"/>
      <c r="E147" s="259"/>
      <c r="F147" s="259"/>
      <c r="G147" s="259"/>
      <c r="H147" s="259"/>
      <c r="I147" s="260" t="e">
        <f>#REF!</f>
        <v>#REF!</v>
      </c>
      <c r="J147" s="896" t="e">
        <f>#REF!</f>
        <v>#REF!</v>
      </c>
      <c r="K147" s="896"/>
      <c r="L147" s="896"/>
      <c r="M147" s="896"/>
    </row>
    <row r="148" spans="1:13" ht="19.5" hidden="1" customHeight="1">
      <c r="A148" s="259" t="e">
        <f>#REF!</f>
        <v>#REF!</v>
      </c>
      <c r="B148" s="259"/>
      <c r="C148" s="259"/>
      <c r="D148" s="259"/>
      <c r="E148" s="259"/>
      <c r="F148" s="259"/>
      <c r="G148" s="259"/>
      <c r="H148" s="259"/>
      <c r="I148" s="260" t="e">
        <f>#REF!</f>
        <v>#REF!</v>
      </c>
      <c r="J148" s="896" t="e">
        <f>#REF!</f>
        <v>#REF!</v>
      </c>
      <c r="K148" s="896"/>
      <c r="L148" s="896"/>
      <c r="M148" s="896"/>
    </row>
    <row r="149" spans="1:13" ht="19.5" hidden="1" customHeight="1">
      <c r="A149" s="259" t="e">
        <f>#REF!</f>
        <v>#REF!</v>
      </c>
      <c r="B149" s="259"/>
      <c r="C149" s="259"/>
      <c r="D149" s="259"/>
      <c r="E149" s="259"/>
      <c r="F149" s="259"/>
      <c r="G149" s="259"/>
      <c r="H149" s="259"/>
      <c r="I149" s="260" t="e">
        <f>#REF!</f>
        <v>#REF!</v>
      </c>
      <c r="J149" s="896" t="e">
        <f>#REF!</f>
        <v>#REF!</v>
      </c>
      <c r="K149" s="896"/>
      <c r="L149" s="896"/>
      <c r="M149" s="896"/>
    </row>
    <row r="150" spans="1:13" ht="19.5" hidden="1" customHeight="1">
      <c r="A150" s="269"/>
      <c r="B150" s="269"/>
      <c r="C150" s="269"/>
      <c r="D150" s="269"/>
      <c r="E150" s="269"/>
      <c r="F150" s="269"/>
      <c r="G150" s="269"/>
      <c r="H150" s="269"/>
      <c r="I150" s="258" t="e">
        <f>#REF!</f>
        <v>#REF!</v>
      </c>
      <c r="J150" s="896" t="e">
        <f>#REF!</f>
        <v>#REF!</v>
      </c>
      <c r="K150" s="896"/>
      <c r="L150" s="896"/>
      <c r="M150" s="896"/>
    </row>
    <row r="151" spans="1:13" ht="33" hidden="1" customHeight="1">
      <c r="A151" s="262" t="e">
        <f>#REF!</f>
        <v>#REF!</v>
      </c>
      <c r="B151" s="262"/>
      <c r="C151" s="262"/>
      <c r="D151" s="262"/>
      <c r="E151" s="262"/>
      <c r="F151" s="262"/>
      <c r="G151" s="262"/>
      <c r="H151" s="262"/>
      <c r="I151" s="258" t="e">
        <f>#REF!</f>
        <v>#REF!</v>
      </c>
      <c r="J151" s="896"/>
      <c r="K151" s="896"/>
      <c r="L151" s="896"/>
      <c r="M151" s="896"/>
    </row>
    <row r="152" spans="1:13" ht="19.5" hidden="1" customHeight="1">
      <c r="A152" s="269" t="e">
        <f>#REF!</f>
        <v>#REF!</v>
      </c>
      <c r="B152" s="269"/>
      <c r="C152" s="269"/>
      <c r="D152" s="269"/>
      <c r="E152" s="269"/>
      <c r="F152" s="269"/>
      <c r="G152" s="269"/>
      <c r="H152" s="269"/>
      <c r="I152" s="260" t="e">
        <f>#REF!</f>
        <v>#REF!</v>
      </c>
      <c r="J152" s="896" t="e">
        <f>#REF!</f>
        <v>#REF!</v>
      </c>
      <c r="K152" s="896"/>
      <c r="L152" s="896"/>
      <c r="M152" s="896"/>
    </row>
    <row r="153" spans="1:13" ht="19.5" hidden="1" customHeight="1">
      <c r="A153" s="269" t="e">
        <f>#REF!</f>
        <v>#REF!</v>
      </c>
      <c r="B153" s="269"/>
      <c r="C153" s="269"/>
      <c r="D153" s="269"/>
      <c r="E153" s="269"/>
      <c r="F153" s="269"/>
      <c r="G153" s="269"/>
      <c r="H153" s="269"/>
      <c r="I153" s="260" t="e">
        <f>#REF!</f>
        <v>#REF!</v>
      </c>
      <c r="J153" s="896" t="e">
        <f>#REF!</f>
        <v>#REF!</v>
      </c>
      <c r="K153" s="896"/>
      <c r="L153" s="896"/>
      <c r="M153" s="896"/>
    </row>
    <row r="154" spans="1:13" ht="19.5" hidden="1" customHeight="1">
      <c r="A154" s="269" t="e">
        <f>#REF!</f>
        <v>#REF!</v>
      </c>
      <c r="B154" s="269"/>
      <c r="C154" s="269"/>
      <c r="D154" s="269"/>
      <c r="E154" s="269"/>
      <c r="F154" s="269"/>
      <c r="G154" s="269"/>
      <c r="H154" s="269"/>
      <c r="I154" s="260" t="e">
        <f>#REF!</f>
        <v>#REF!</v>
      </c>
      <c r="J154" s="896" t="e">
        <f>#REF!</f>
        <v>#REF!</v>
      </c>
      <c r="K154" s="896"/>
      <c r="L154" s="896"/>
      <c r="M154" s="896"/>
    </row>
    <row r="155" spans="1:13" ht="19.5" hidden="1" customHeight="1">
      <c r="A155" s="269"/>
      <c r="B155" s="269"/>
      <c r="C155" s="269"/>
      <c r="D155" s="269"/>
      <c r="E155" s="269"/>
      <c r="F155" s="269"/>
      <c r="G155" s="269"/>
      <c r="H155" s="269"/>
      <c r="I155" s="258" t="e">
        <f>#REF!</f>
        <v>#REF!</v>
      </c>
      <c r="J155" s="896" t="e">
        <f>#REF!</f>
        <v>#REF!</v>
      </c>
      <c r="K155" s="896"/>
      <c r="L155" s="896"/>
      <c r="M155" s="896"/>
    </row>
    <row r="156" spans="1:13" ht="19.5" hidden="1" customHeight="1">
      <c r="A156" s="262" t="e">
        <f>#REF!</f>
        <v>#REF!</v>
      </c>
      <c r="B156" s="262"/>
      <c r="C156" s="262"/>
      <c r="D156" s="262"/>
      <c r="E156" s="262"/>
      <c r="F156" s="262"/>
      <c r="G156" s="262"/>
      <c r="H156" s="262"/>
      <c r="I156" s="258" t="e">
        <f>#REF!</f>
        <v>#REF!</v>
      </c>
      <c r="J156" s="896"/>
      <c r="K156" s="896"/>
      <c r="L156" s="896"/>
      <c r="M156" s="896"/>
    </row>
    <row r="157" spans="1:13" ht="19.5" hidden="1" customHeight="1">
      <c r="A157" s="259" t="e">
        <f>#REF!</f>
        <v>#REF!</v>
      </c>
      <c r="B157" s="259"/>
      <c r="C157" s="259"/>
      <c r="D157" s="259"/>
      <c r="E157" s="259"/>
      <c r="F157" s="259"/>
      <c r="G157" s="259"/>
      <c r="H157" s="259"/>
      <c r="I157" s="260" t="e">
        <f>#REF!</f>
        <v>#REF!</v>
      </c>
      <c r="J157" s="896" t="e">
        <f>#REF!</f>
        <v>#REF!</v>
      </c>
      <c r="K157" s="896"/>
      <c r="L157" s="896"/>
      <c r="M157" s="896"/>
    </row>
    <row r="158" spans="1:13" ht="19.5" hidden="1" customHeight="1">
      <c r="A158" s="259" t="e">
        <f>#REF!</f>
        <v>#REF!</v>
      </c>
      <c r="B158" s="259"/>
      <c r="C158" s="259"/>
      <c r="D158" s="259"/>
      <c r="E158" s="259"/>
      <c r="F158" s="259"/>
      <c r="G158" s="259"/>
      <c r="H158" s="259"/>
      <c r="I158" s="260" t="e">
        <f>#REF!</f>
        <v>#REF!</v>
      </c>
      <c r="J158" s="896" t="e">
        <f>#REF!</f>
        <v>#REF!</v>
      </c>
      <c r="K158" s="896"/>
      <c r="L158" s="896"/>
      <c r="M158" s="896"/>
    </row>
    <row r="159" spans="1:13" ht="19.5" hidden="1" customHeight="1">
      <c r="A159" s="269"/>
      <c r="B159" s="269"/>
      <c r="C159" s="269"/>
      <c r="D159" s="269"/>
      <c r="E159" s="269"/>
      <c r="F159" s="269"/>
      <c r="G159" s="269"/>
      <c r="H159" s="269"/>
      <c r="I159" s="258" t="e">
        <f>#REF!</f>
        <v>#REF!</v>
      </c>
      <c r="J159" s="896" t="e">
        <f>#REF!</f>
        <v>#REF!</v>
      </c>
      <c r="K159" s="896"/>
      <c r="L159" s="896"/>
      <c r="M159" s="896"/>
    </row>
    <row r="160" spans="1:13" ht="33" hidden="1" customHeight="1">
      <c r="A160" s="262" t="e">
        <f>#REF!</f>
        <v>#REF!</v>
      </c>
      <c r="B160" s="262"/>
      <c r="C160" s="262"/>
      <c r="D160" s="262"/>
      <c r="E160" s="262"/>
      <c r="F160" s="262"/>
      <c r="G160" s="262"/>
      <c r="H160" s="262"/>
      <c r="I160" s="258" t="e">
        <f>#REF!</f>
        <v>#REF!</v>
      </c>
      <c r="J160" s="896"/>
      <c r="K160" s="896"/>
      <c r="L160" s="896"/>
      <c r="M160" s="896"/>
    </row>
    <row r="161" spans="1:13" ht="19.5" hidden="1" customHeight="1">
      <c r="A161" s="259" t="e">
        <f>#REF!</f>
        <v>#REF!</v>
      </c>
      <c r="B161" s="259"/>
      <c r="C161" s="259"/>
      <c r="D161" s="259"/>
      <c r="E161" s="259"/>
      <c r="F161" s="259"/>
      <c r="G161" s="259"/>
      <c r="H161" s="259"/>
      <c r="I161" s="260" t="e">
        <f>#REF!</f>
        <v>#REF!</v>
      </c>
      <c r="J161" s="896" t="e">
        <f>#REF!</f>
        <v>#REF!</v>
      </c>
      <c r="K161" s="896"/>
      <c r="L161" s="896"/>
      <c r="M161" s="896"/>
    </row>
    <row r="162" spans="1:13" ht="19.5" hidden="1" customHeight="1">
      <c r="A162" s="259" t="e">
        <f>#REF!</f>
        <v>#REF!</v>
      </c>
      <c r="B162" s="259"/>
      <c r="C162" s="259"/>
      <c r="D162" s="259"/>
      <c r="E162" s="259"/>
      <c r="F162" s="259"/>
      <c r="G162" s="259"/>
      <c r="H162" s="259"/>
      <c r="I162" s="260" t="e">
        <f>#REF!</f>
        <v>#REF!</v>
      </c>
      <c r="J162" s="896" t="e">
        <f>#REF!</f>
        <v>#REF!</v>
      </c>
      <c r="K162" s="896"/>
      <c r="L162" s="896"/>
      <c r="M162" s="896"/>
    </row>
    <row r="163" spans="1:13" ht="19.5" hidden="1" customHeight="1">
      <c r="A163" s="259" t="e">
        <f>#REF!</f>
        <v>#REF!</v>
      </c>
      <c r="B163" s="259"/>
      <c r="C163" s="259"/>
      <c r="D163" s="259"/>
      <c r="E163" s="259"/>
      <c r="F163" s="259"/>
      <c r="G163" s="259"/>
      <c r="H163" s="259"/>
      <c r="I163" s="260" t="e">
        <f>#REF!</f>
        <v>#REF!</v>
      </c>
      <c r="J163" s="896" t="e">
        <f>#REF!</f>
        <v>#REF!</v>
      </c>
      <c r="K163" s="896"/>
      <c r="L163" s="896"/>
      <c r="M163" s="896"/>
    </row>
    <row r="164" spans="1:13" ht="19.5" hidden="1" customHeight="1">
      <c r="A164" s="259" t="e">
        <f>#REF!</f>
        <v>#REF!</v>
      </c>
      <c r="B164" s="259"/>
      <c r="C164" s="259"/>
      <c r="D164" s="259"/>
      <c r="E164" s="259"/>
      <c r="F164" s="259"/>
      <c r="G164" s="259"/>
      <c r="H164" s="259"/>
      <c r="I164" s="260" t="e">
        <f>#REF!</f>
        <v>#REF!</v>
      </c>
      <c r="J164" s="896" t="e">
        <f>#REF!</f>
        <v>#REF!</v>
      </c>
      <c r="K164" s="896"/>
      <c r="L164" s="896"/>
      <c r="M164" s="896"/>
    </row>
    <row r="165" spans="1:13" ht="19.5" hidden="1" customHeight="1">
      <c r="A165" s="259" t="e">
        <f>#REF!</f>
        <v>#REF!</v>
      </c>
      <c r="B165" s="259"/>
      <c r="C165" s="259"/>
      <c r="D165" s="259"/>
      <c r="E165" s="259"/>
      <c r="F165" s="259"/>
      <c r="G165" s="259"/>
      <c r="H165" s="259"/>
      <c r="I165" s="260" t="e">
        <f>#REF!</f>
        <v>#REF!</v>
      </c>
      <c r="J165" s="896" t="e">
        <f>#REF!</f>
        <v>#REF!</v>
      </c>
      <c r="K165" s="896"/>
      <c r="L165" s="896"/>
      <c r="M165" s="896"/>
    </row>
    <row r="166" spans="1:13" ht="19.5" hidden="1" customHeight="1">
      <c r="A166" s="259" t="e">
        <f>#REF!</f>
        <v>#REF!</v>
      </c>
      <c r="B166" s="259"/>
      <c r="C166" s="259"/>
      <c r="D166" s="259"/>
      <c r="E166" s="259"/>
      <c r="F166" s="259"/>
      <c r="G166" s="259"/>
      <c r="H166" s="259"/>
      <c r="I166" s="260" t="e">
        <f>#REF!</f>
        <v>#REF!</v>
      </c>
      <c r="J166" s="896" t="e">
        <f>#REF!</f>
        <v>#REF!</v>
      </c>
      <c r="K166" s="896"/>
      <c r="L166" s="896"/>
      <c r="M166" s="896"/>
    </row>
    <row r="167" spans="1:13" ht="19.5" hidden="1" customHeight="1">
      <c r="A167" s="269"/>
      <c r="B167" s="269"/>
      <c r="C167" s="269"/>
      <c r="D167" s="269"/>
      <c r="E167" s="269"/>
      <c r="F167" s="269"/>
      <c r="G167" s="269"/>
      <c r="H167" s="269"/>
      <c r="I167" s="258" t="e">
        <f>#REF!</f>
        <v>#REF!</v>
      </c>
      <c r="J167" s="896" t="e">
        <f>#REF!</f>
        <v>#REF!</v>
      </c>
      <c r="K167" s="896"/>
      <c r="L167" s="896"/>
      <c r="M167" s="896"/>
    </row>
    <row r="168" spans="1:13" ht="33" hidden="1" customHeight="1">
      <c r="A168" s="262" t="e">
        <f>#REF!</f>
        <v>#REF!</v>
      </c>
      <c r="B168" s="262"/>
      <c r="C168" s="262"/>
      <c r="D168" s="262"/>
      <c r="E168" s="262"/>
      <c r="F168" s="262"/>
      <c r="G168" s="262"/>
      <c r="H168" s="262"/>
      <c r="I168" s="258" t="e">
        <f>#REF!</f>
        <v>#REF!</v>
      </c>
      <c r="J168" s="896"/>
      <c r="K168" s="896"/>
      <c r="L168" s="896"/>
      <c r="M168" s="896"/>
    </row>
    <row r="169" spans="1:13" ht="33" hidden="1" customHeight="1">
      <c r="A169" s="259" t="e">
        <f>#REF!</f>
        <v>#REF!</v>
      </c>
      <c r="B169" s="259"/>
      <c r="C169" s="259"/>
      <c r="D169" s="259"/>
      <c r="E169" s="259"/>
      <c r="F169" s="259"/>
      <c r="G169" s="259"/>
      <c r="H169" s="259"/>
      <c r="I169" s="260" t="e">
        <f>#REF!</f>
        <v>#REF!</v>
      </c>
      <c r="J169" s="896" t="e">
        <f>#REF!</f>
        <v>#REF!</v>
      </c>
      <c r="K169" s="896"/>
      <c r="L169" s="896"/>
      <c r="M169" s="896"/>
    </row>
    <row r="170" spans="1:13" ht="19.5" hidden="1" customHeight="1">
      <c r="A170" s="259" t="e">
        <f>#REF!</f>
        <v>#REF!</v>
      </c>
      <c r="B170" s="259"/>
      <c r="C170" s="259"/>
      <c r="D170" s="259"/>
      <c r="E170" s="259"/>
      <c r="F170" s="259"/>
      <c r="G170" s="259"/>
      <c r="H170" s="259"/>
      <c r="I170" s="260" t="e">
        <f>#REF!</f>
        <v>#REF!</v>
      </c>
      <c r="J170" s="896" t="e">
        <f>#REF!</f>
        <v>#REF!</v>
      </c>
      <c r="K170" s="896"/>
      <c r="L170" s="896"/>
      <c r="M170" s="896"/>
    </row>
    <row r="171" spans="1:13" ht="19.5" hidden="1" customHeight="1">
      <c r="A171" s="259" t="e">
        <f>#REF!</f>
        <v>#REF!</v>
      </c>
      <c r="B171" s="259"/>
      <c r="C171" s="259"/>
      <c r="D171" s="259"/>
      <c r="E171" s="259"/>
      <c r="F171" s="259"/>
      <c r="G171" s="259"/>
      <c r="H171" s="259"/>
      <c r="I171" s="260" t="e">
        <f>#REF!</f>
        <v>#REF!</v>
      </c>
      <c r="J171" s="896" t="e">
        <f>#REF!</f>
        <v>#REF!</v>
      </c>
      <c r="K171" s="896"/>
      <c r="L171" s="896"/>
      <c r="M171" s="896"/>
    </row>
    <row r="172" spans="1:13" ht="19.5" hidden="1" customHeight="1">
      <c r="A172" s="269" t="e">
        <f>#REF!</f>
        <v>#REF!</v>
      </c>
      <c r="B172" s="269"/>
      <c r="C172" s="269"/>
      <c r="D172" s="269"/>
      <c r="E172" s="269"/>
      <c r="F172" s="269"/>
      <c r="G172" s="269"/>
      <c r="H172" s="269"/>
      <c r="I172" s="258" t="e">
        <f>#REF!</f>
        <v>#REF!</v>
      </c>
      <c r="J172" s="896" t="e">
        <f>#REF!</f>
        <v>#REF!</v>
      </c>
      <c r="K172" s="896"/>
      <c r="L172" s="896"/>
      <c r="M172" s="896"/>
    </row>
    <row r="173" spans="1:13" ht="33" hidden="1" customHeight="1">
      <c r="A173" s="262" t="e">
        <f>#REF!</f>
        <v>#REF!</v>
      </c>
      <c r="B173" s="262"/>
      <c r="C173" s="262"/>
      <c r="D173" s="262"/>
      <c r="E173" s="262"/>
      <c r="F173" s="262"/>
      <c r="G173" s="262"/>
      <c r="H173" s="262"/>
      <c r="I173" s="258" t="e">
        <f>#REF!</f>
        <v>#REF!</v>
      </c>
      <c r="J173" s="896"/>
      <c r="K173" s="896"/>
      <c r="L173" s="896"/>
      <c r="M173" s="896"/>
    </row>
    <row r="174" spans="1:13" ht="19.5" hidden="1" customHeight="1">
      <c r="A174" s="259" t="e">
        <f>#REF!</f>
        <v>#REF!</v>
      </c>
      <c r="B174" s="259"/>
      <c r="C174" s="259"/>
      <c r="D174" s="259"/>
      <c r="E174" s="259"/>
      <c r="F174" s="259"/>
      <c r="G174" s="259"/>
      <c r="H174" s="259"/>
      <c r="I174" s="260" t="e">
        <f>#REF!</f>
        <v>#REF!</v>
      </c>
      <c r="J174" s="896" t="e">
        <f>#REF!</f>
        <v>#REF!</v>
      </c>
      <c r="K174" s="896"/>
      <c r="L174" s="896"/>
      <c r="M174" s="896"/>
    </row>
    <row r="175" spans="1:13" ht="19.5" hidden="1" customHeight="1">
      <c r="A175" s="259" t="e">
        <f>#REF!</f>
        <v>#REF!</v>
      </c>
      <c r="B175" s="259"/>
      <c r="C175" s="259"/>
      <c r="D175" s="259"/>
      <c r="E175" s="259"/>
      <c r="F175" s="259"/>
      <c r="G175" s="259"/>
      <c r="H175" s="259"/>
      <c r="I175" s="260" t="e">
        <f>#REF!</f>
        <v>#REF!</v>
      </c>
      <c r="J175" s="896" t="e">
        <f>#REF!</f>
        <v>#REF!</v>
      </c>
      <c r="K175" s="896"/>
      <c r="L175" s="896"/>
      <c r="M175" s="896"/>
    </row>
    <row r="176" spans="1:13" ht="32.25" hidden="1" customHeight="1">
      <c r="A176" s="259" t="e">
        <f>#REF!</f>
        <v>#REF!</v>
      </c>
      <c r="B176" s="259"/>
      <c r="C176" s="259"/>
      <c r="D176" s="259"/>
      <c r="E176" s="259"/>
      <c r="F176" s="259"/>
      <c r="G176" s="259"/>
      <c r="H176" s="259"/>
      <c r="I176" s="260" t="e">
        <f>#REF!</f>
        <v>#REF!</v>
      </c>
      <c r="J176" s="896" t="e">
        <f>#REF!</f>
        <v>#REF!</v>
      </c>
      <c r="K176" s="896"/>
      <c r="L176" s="896"/>
      <c r="M176" s="896"/>
    </row>
    <row r="177" spans="1:100" ht="19.5" hidden="1" customHeight="1">
      <c r="A177" s="259" t="e">
        <f>#REF!</f>
        <v>#REF!</v>
      </c>
      <c r="B177" s="259"/>
      <c r="C177" s="259"/>
      <c r="D177" s="259"/>
      <c r="E177" s="259"/>
      <c r="F177" s="259"/>
      <c r="G177" s="259"/>
      <c r="H177" s="259"/>
      <c r="I177" s="260" t="e">
        <f>#REF!</f>
        <v>#REF!</v>
      </c>
      <c r="J177" s="896" t="e">
        <f>#REF!</f>
        <v>#REF!</v>
      </c>
      <c r="K177" s="896"/>
      <c r="L177" s="896"/>
      <c r="M177" s="896"/>
    </row>
    <row r="178" spans="1:100" ht="19.5" hidden="1" customHeight="1">
      <c r="A178" s="261"/>
      <c r="B178" s="261"/>
      <c r="C178" s="261"/>
      <c r="D178" s="261"/>
      <c r="E178" s="261"/>
      <c r="F178" s="261"/>
      <c r="G178" s="261"/>
      <c r="H178" s="261"/>
      <c r="I178" s="258" t="e">
        <f>#REF!</f>
        <v>#REF!</v>
      </c>
      <c r="J178" s="896" t="e">
        <f>#REF!</f>
        <v>#REF!</v>
      </c>
      <c r="K178" s="896"/>
      <c r="L178" s="896"/>
      <c r="M178" s="896"/>
    </row>
    <row r="179" spans="1:100" ht="16.5" hidden="1" customHeight="1">
      <c r="A179" s="264"/>
      <c r="B179" s="264"/>
      <c r="C179" s="264"/>
      <c r="D179" s="264"/>
      <c r="E179" s="264"/>
      <c r="F179" s="264"/>
      <c r="G179" s="264"/>
      <c r="H179" s="264"/>
      <c r="I179" s="258" t="e">
        <f>#REF!</f>
        <v>#REF!</v>
      </c>
      <c r="J179" s="896" t="e">
        <f>#REF!</f>
        <v>#REF!</v>
      </c>
      <c r="K179" s="896"/>
      <c r="L179" s="896"/>
      <c r="M179" s="896"/>
    </row>
    <row r="180" spans="1:100" ht="19.5" hidden="1" customHeight="1">
      <c r="A180" s="266"/>
      <c r="B180" s="266"/>
      <c r="C180" s="266"/>
      <c r="D180" s="266"/>
      <c r="E180" s="266"/>
      <c r="F180" s="266"/>
      <c r="G180" s="266"/>
      <c r="H180" s="266"/>
      <c r="I180" s="258" t="e">
        <f>#REF!</f>
        <v>#REF!</v>
      </c>
      <c r="J180" s="896" t="e">
        <f>#REF!</f>
        <v>#REF!</v>
      </c>
      <c r="K180" s="896"/>
      <c r="L180" s="896"/>
      <c r="M180" s="896"/>
    </row>
    <row r="181" spans="1:100" s="240" customFormat="1">
      <c r="A181" s="270"/>
      <c r="B181" s="270"/>
      <c r="C181" s="270"/>
      <c r="D181" s="270"/>
      <c r="E181" s="270"/>
      <c r="F181" s="270"/>
      <c r="G181" s="270"/>
      <c r="H181" s="270"/>
      <c r="I181" s="271"/>
      <c r="J181" s="897"/>
      <c r="K181" s="897"/>
      <c r="L181" s="897"/>
      <c r="M181" s="897"/>
      <c r="N181" s="276"/>
      <c r="O181" s="276"/>
      <c r="P181" s="276"/>
      <c r="Q181" s="276"/>
      <c r="R181" s="276"/>
      <c r="S181" s="276"/>
      <c r="T181" s="276"/>
      <c r="U181" s="276"/>
      <c r="V181" s="276"/>
      <c r="W181" s="276"/>
      <c r="X181" s="276"/>
      <c r="Y181" s="276"/>
      <c r="Z181" s="276"/>
      <c r="AA181" s="276"/>
      <c r="AB181" s="276"/>
      <c r="AC181" s="276"/>
      <c r="AD181" s="276"/>
      <c r="AE181" s="276"/>
      <c r="AF181" s="276"/>
      <c r="AG181" s="276"/>
      <c r="AH181" s="276"/>
      <c r="AI181" s="276"/>
      <c r="AJ181" s="276"/>
      <c r="AK181" s="276"/>
      <c r="AL181" s="276"/>
      <c r="AM181" s="276"/>
      <c r="AN181" s="276"/>
      <c r="AO181" s="276"/>
      <c r="AP181" s="276"/>
      <c r="AQ181" s="276"/>
      <c r="AR181" s="276"/>
      <c r="AS181" s="276"/>
      <c r="AT181" s="276"/>
      <c r="AU181" s="276"/>
      <c r="AV181" s="276"/>
      <c r="AW181" s="276"/>
      <c r="AX181" s="276"/>
      <c r="AY181" s="276"/>
      <c r="AZ181" s="276"/>
      <c r="BA181" s="276"/>
      <c r="BB181" s="276"/>
      <c r="BC181" s="276"/>
      <c r="BD181" s="276"/>
      <c r="BE181" s="276"/>
      <c r="BF181" s="276"/>
      <c r="BG181" s="276"/>
      <c r="BH181" s="276"/>
      <c r="BI181" s="276"/>
      <c r="BJ181" s="276"/>
      <c r="BK181" s="276"/>
      <c r="BL181" s="276"/>
      <c r="BM181" s="276"/>
      <c r="BN181" s="276"/>
      <c r="BO181" s="276"/>
      <c r="BP181" s="276"/>
      <c r="BQ181" s="276"/>
      <c r="BR181" s="276"/>
      <c r="BS181" s="276"/>
      <c r="BT181" s="276"/>
      <c r="BU181" s="276"/>
      <c r="BV181" s="276"/>
      <c r="BW181" s="276"/>
      <c r="BX181" s="276"/>
      <c r="BY181" s="276"/>
      <c r="BZ181" s="276"/>
      <c r="CA181" s="276"/>
      <c r="CB181" s="276"/>
      <c r="CC181" s="276"/>
      <c r="CD181" s="276"/>
      <c r="CE181" s="276"/>
      <c r="CF181" s="276"/>
      <c r="CG181" s="276"/>
      <c r="CH181" s="276"/>
      <c r="CI181" s="276"/>
      <c r="CJ181" s="276"/>
      <c r="CK181" s="276"/>
      <c r="CL181" s="276"/>
      <c r="CM181" s="276"/>
      <c r="CN181" s="276"/>
      <c r="CO181" s="276"/>
      <c r="CP181" s="276"/>
      <c r="CQ181" s="276"/>
      <c r="CR181" s="276"/>
      <c r="CS181" s="276"/>
      <c r="CT181" s="276"/>
      <c r="CU181" s="276"/>
      <c r="CV181" s="276"/>
    </row>
    <row r="182" spans="1:100" s="240" customFormat="1">
      <c r="A182" s="245"/>
      <c r="B182" s="245"/>
      <c r="C182" s="245"/>
      <c r="D182" s="245"/>
      <c r="E182" s="245"/>
      <c r="F182" s="245"/>
      <c r="G182" s="245"/>
      <c r="H182" s="245"/>
      <c r="I182" s="369"/>
      <c r="J182" s="246"/>
      <c r="K182" s="246"/>
      <c r="L182" s="246"/>
      <c r="M182" s="246"/>
      <c r="N182" s="276"/>
      <c r="O182" s="276"/>
      <c r="P182" s="276"/>
      <c r="Q182" s="276"/>
      <c r="R182" s="276"/>
      <c r="S182" s="276"/>
      <c r="T182" s="276"/>
      <c r="U182" s="276"/>
      <c r="V182" s="276"/>
      <c r="W182" s="276"/>
      <c r="X182" s="276"/>
      <c r="Y182" s="276"/>
      <c r="Z182" s="276"/>
      <c r="AA182" s="276"/>
      <c r="AB182" s="276"/>
      <c r="AC182" s="276"/>
      <c r="AD182" s="276"/>
      <c r="AE182" s="276"/>
      <c r="AF182" s="276"/>
      <c r="AG182" s="276"/>
      <c r="AH182" s="276"/>
      <c r="AI182" s="276"/>
      <c r="AJ182" s="276"/>
      <c r="AK182" s="276"/>
      <c r="AL182" s="276"/>
      <c r="AM182" s="276"/>
      <c r="AN182" s="276"/>
      <c r="AO182" s="276"/>
      <c r="AP182" s="276"/>
      <c r="AQ182" s="276"/>
      <c r="AR182" s="276"/>
      <c r="AS182" s="276"/>
      <c r="AT182" s="276"/>
      <c r="AU182" s="276"/>
      <c r="AV182" s="276"/>
      <c r="AW182" s="276"/>
      <c r="AX182" s="276"/>
      <c r="AY182" s="276"/>
      <c r="AZ182" s="276"/>
      <c r="BA182" s="276"/>
      <c r="BB182" s="276"/>
      <c r="BC182" s="276"/>
      <c r="BD182" s="276"/>
      <c r="BE182" s="276"/>
      <c r="BF182" s="276"/>
      <c r="BG182" s="276"/>
      <c r="BH182" s="276"/>
      <c r="BI182" s="276"/>
      <c r="BJ182" s="276"/>
      <c r="BK182" s="276"/>
      <c r="BL182" s="276"/>
      <c r="BM182" s="276"/>
      <c r="BN182" s="276"/>
      <c r="BO182" s="276"/>
      <c r="BP182" s="276"/>
      <c r="BQ182" s="276"/>
      <c r="BR182" s="276"/>
      <c r="BS182" s="276"/>
      <c r="BT182" s="276"/>
      <c r="BU182" s="276"/>
      <c r="BV182" s="276"/>
      <c r="BW182" s="276"/>
      <c r="BX182" s="276"/>
      <c r="BY182" s="276"/>
      <c r="BZ182" s="276"/>
      <c r="CA182" s="276"/>
      <c r="CB182" s="276"/>
      <c r="CC182" s="276"/>
      <c r="CD182" s="276"/>
      <c r="CE182" s="276"/>
      <c r="CF182" s="276"/>
      <c r="CG182" s="276"/>
      <c r="CH182" s="276"/>
      <c r="CI182" s="276"/>
      <c r="CJ182" s="276"/>
      <c r="CK182" s="276"/>
      <c r="CL182" s="276"/>
      <c r="CM182" s="276"/>
      <c r="CN182" s="276"/>
      <c r="CO182" s="276"/>
      <c r="CP182" s="276"/>
      <c r="CQ182" s="276"/>
      <c r="CR182" s="276"/>
      <c r="CS182" s="276"/>
      <c r="CT182" s="276"/>
      <c r="CU182" s="276"/>
      <c r="CV182" s="276"/>
    </row>
    <row r="183" spans="1:100" s="240" customFormat="1">
      <c r="A183" s="245"/>
      <c r="B183" s="245"/>
      <c r="C183" s="245"/>
      <c r="D183" s="245"/>
      <c r="E183" s="245"/>
      <c r="F183" s="245"/>
      <c r="G183" s="245"/>
      <c r="H183" s="245"/>
      <c r="I183" s="369"/>
      <c r="J183" s="246"/>
      <c r="K183" s="246"/>
      <c r="L183" s="246"/>
      <c r="M183" s="246"/>
      <c r="N183" s="276"/>
      <c r="O183" s="276"/>
      <c r="P183" s="276"/>
      <c r="Q183" s="276"/>
      <c r="R183" s="276"/>
      <c r="S183" s="276"/>
      <c r="T183" s="276"/>
      <c r="U183" s="276"/>
      <c r="V183" s="276"/>
      <c r="W183" s="276"/>
      <c r="X183" s="276"/>
      <c r="Y183" s="276"/>
      <c r="Z183" s="276"/>
      <c r="AA183" s="276"/>
      <c r="AB183" s="276"/>
      <c r="AC183" s="276"/>
      <c r="AD183" s="276"/>
      <c r="AE183" s="276"/>
      <c r="AF183" s="276"/>
      <c r="AG183" s="276"/>
      <c r="AH183" s="276"/>
      <c r="AI183" s="276"/>
      <c r="AJ183" s="276"/>
      <c r="AK183" s="276"/>
      <c r="AL183" s="276"/>
      <c r="AM183" s="276"/>
      <c r="AN183" s="276"/>
      <c r="AO183" s="276"/>
      <c r="AP183" s="276"/>
      <c r="AQ183" s="276"/>
      <c r="AR183" s="276"/>
      <c r="AS183" s="276"/>
      <c r="AT183" s="276"/>
      <c r="AU183" s="276"/>
      <c r="AV183" s="276"/>
      <c r="AW183" s="276"/>
      <c r="AX183" s="276"/>
      <c r="AY183" s="276"/>
      <c r="AZ183" s="276"/>
      <c r="BA183" s="276"/>
      <c r="BB183" s="276"/>
      <c r="BC183" s="276"/>
      <c r="BD183" s="276"/>
      <c r="BE183" s="276"/>
      <c r="BF183" s="276"/>
      <c r="BG183" s="276"/>
      <c r="BH183" s="276"/>
      <c r="BI183" s="276"/>
      <c r="BJ183" s="276"/>
      <c r="BK183" s="276"/>
      <c r="BL183" s="276"/>
      <c r="BM183" s="276"/>
      <c r="BN183" s="276"/>
      <c r="BO183" s="276"/>
      <c r="BP183" s="276"/>
      <c r="BQ183" s="276"/>
      <c r="BR183" s="276"/>
      <c r="BS183" s="276"/>
      <c r="BT183" s="276"/>
      <c r="BU183" s="276"/>
      <c r="BV183" s="276"/>
      <c r="BW183" s="276"/>
      <c r="BX183" s="276"/>
      <c r="BY183" s="276"/>
      <c r="BZ183" s="276"/>
      <c r="CA183" s="276"/>
      <c r="CB183" s="276"/>
      <c r="CC183" s="276"/>
      <c r="CD183" s="276"/>
      <c r="CE183" s="276"/>
      <c r="CF183" s="276"/>
      <c r="CG183" s="276"/>
      <c r="CH183" s="276"/>
      <c r="CI183" s="276"/>
      <c r="CJ183" s="276"/>
      <c r="CK183" s="276"/>
      <c r="CL183" s="276"/>
      <c r="CM183" s="276"/>
      <c r="CN183" s="276"/>
      <c r="CO183" s="276"/>
      <c r="CP183" s="276"/>
      <c r="CQ183" s="276"/>
      <c r="CR183" s="276"/>
      <c r="CS183" s="276"/>
      <c r="CT183" s="276"/>
      <c r="CU183" s="276"/>
      <c r="CV183" s="276"/>
    </row>
  </sheetData>
  <sheetProtection algorithmName="SHA-512" hashValue="jEQky+qMeDHTd1nml9ak7ad2jlBQeGhKsnR16TvxGNkzPBpAsETaYzLkfR9QS8v6HlKW/YyOnu4WC0U0ori+WA==" saltValue="kotPm1vKnw/TwSbEoZS9zw==" spinCount="100000" sheet="1" formatColumns="0" formatRows="0" selectLockedCells="1"/>
  <customSheetViews>
    <customSheetView guid="{D6014C68-3321-45CE-B9A8-38ED792935AC}" showPageBreaks="1" printArea="1" hiddenRows="1" hiddenColumns="1" view="pageBreakPreview" topLeftCell="A13">
      <selection activeCell="A16" sqref="A16"/>
      <pageMargins left="0.7" right="0.7" top="0.75" bottom="0.75" header="0.3" footer="0.3"/>
      <pageSetup paperSize="9" scale="57" orientation="landscape" r:id="rId1"/>
    </customSheetView>
    <customSheetView guid="{AD0333DF-5B33-49B5-B063-72505D20EFE4}"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E68641D-0C1E-4F8D-890A-A660C199187C}" showPageBreaks="1" printArea="1" hiddenRows="1" hiddenColumns="1" view="pageBreakPreview" topLeftCell="A13">
      <selection activeCell="A16" sqref="A16"/>
      <pageMargins left="0.7" right="0.7" top="0.75" bottom="0.75" header="0.3" footer="0.3"/>
      <pageSetup paperSize="9" scale="57" orientation="landscape" r:id="rId3"/>
    </customSheetView>
    <customSheetView guid="{F658ED72-5E54-4C5B-BB2C-7A2962080984}" showPageBreaks="1" printArea="1" hiddenRows="1" hiddenColumns="1" view="pageBreakPreview" topLeftCell="A4">
      <selection activeCell="A16" sqref="A16"/>
      <pageMargins left="0.7" right="0.7" top="0.75" bottom="0.75" header="0.3" footer="0.3"/>
      <pageSetup paperSize="9" scale="57" orientation="landscape" r:id="rId4"/>
    </customSheetView>
    <customSheetView guid="{DEF6DCE2-4A74-4BE5-B5D5-8143DC3F770A}" showPageBreaks="1" printArea="1" hiddenRows="1" hiddenColumns="1" view="pageBreakPreview" topLeftCell="A4">
      <selection activeCell="A16" sqref="A16"/>
      <pageMargins left="0.7" right="0.7" top="0.75" bottom="0.75" header="0.3" footer="0.3"/>
      <pageSetup paperSize="9" scale="57" orientation="landscape" r:id="rId5"/>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11"/>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2"/>
    </customSheetView>
    <customSheetView guid="{112647D2-7580-431B-99B5-DD512E2AD50E}" showPageBreaks="1" printArea="1" hiddenRows="1" hiddenColumns="1" view="pageBreakPreview">
      <selection activeCell="A16" sqref="A16"/>
      <pageMargins left="0.7" right="0.7" top="0.75" bottom="0.75" header="0.3" footer="0.3"/>
      <pageSetup paperSize="9" scale="57" orientation="landscape" r:id="rId13"/>
    </customSheetView>
    <customSheetView guid="{C44C314C-9BEB-403F-A933-6B948E5C1171}" showPageBreaks="1" printArea="1" hiddenRows="1" hiddenColumns="1" view="pageBreakPreview" topLeftCell="A10">
      <selection activeCell="A16" sqref="A16"/>
      <pageMargins left="0.7" right="0.7" top="0.75" bottom="0.75" header="0.3" footer="0.3"/>
      <pageSetup paperSize="9" scale="57" orientation="landscape" r:id="rId14"/>
    </customSheetView>
    <customSheetView guid="{81DACAF2-BAC6-4DB6-B348-0CFDA844DB47}" showPageBreaks="1" printArea="1" hiddenRows="1" hiddenColumns="1" view="pageBreakPreview" topLeftCell="A13">
      <selection activeCell="A16" sqref="A16"/>
      <pageMargins left="0.7" right="0.7" top="0.75" bottom="0.75" header="0.3" footer="0.3"/>
      <pageSetup paperSize="9" scale="57" orientation="landscape" r:id="rId15"/>
    </customSheetView>
    <customSheetView guid="{F8BC3726-5A62-405A-B2E7-E6EF40A7CDF6}" showPageBreaks="1" printArea="1" hiddenRows="1" hiddenColumns="1" view="pageBreakPreview" topLeftCell="A13">
      <selection activeCell="A16" sqref="A16"/>
      <pageMargins left="0.7" right="0.7" top="0.75" bottom="0.75" header="0.3" footer="0.3"/>
      <pageSetup paperSize="9" scale="57" orientation="landscape" r:id="rId16"/>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20" sqref="G20"/>
    </sheetView>
  </sheetViews>
  <sheetFormatPr defaultColWidth="9.140625" defaultRowHeight="16.5"/>
  <cols>
    <col min="1" max="2" width="5.7109375" style="155" customWidth="1"/>
    <col min="3" max="3" width="24.7109375" style="155" customWidth="1"/>
    <col min="4" max="4" width="15.28515625" style="155" customWidth="1"/>
    <col min="5" max="5" width="28.7109375" style="155" customWidth="1"/>
    <col min="6" max="6" width="14.7109375" style="155" customWidth="1"/>
    <col min="7" max="7" width="19.5703125" style="155" customWidth="1"/>
    <col min="8" max="8" width="23.7109375" style="142" hidden="1" customWidth="1"/>
    <col min="9" max="9" width="18" style="143" hidden="1" customWidth="1"/>
    <col min="10" max="10" width="16.85546875" style="144" hidden="1" customWidth="1"/>
    <col min="11" max="11" width="14.5703125" style="144" hidden="1" customWidth="1"/>
    <col min="12" max="12" width="18.5703125" style="144" hidden="1" customWidth="1"/>
    <col min="13" max="13" width="16.28515625" style="144" hidden="1" customWidth="1"/>
    <col min="14" max="14" width="39.7109375" style="144" hidden="1" customWidth="1"/>
    <col min="15" max="15" width="24.28515625" style="144" hidden="1" customWidth="1"/>
    <col min="16" max="17" width="16.28515625" style="144" hidden="1" customWidth="1"/>
    <col min="18" max="19" width="10.28515625" style="145" hidden="1" customWidth="1"/>
    <col min="20" max="20" width="9.140625" style="145" hidden="1" customWidth="1"/>
    <col min="21" max="21" width="9.140625" style="146" hidden="1" customWidth="1"/>
    <col min="22" max="22" width="0" style="146" hidden="1" customWidth="1"/>
    <col min="23" max="23" width="9.140625" style="146"/>
    <col min="24" max="25" width="9.140625" style="147"/>
    <col min="26" max="16384" width="9.140625" style="148"/>
  </cols>
  <sheetData>
    <row r="1" spans="1:25" s="140" customFormat="1" ht="39.950000000000003" customHeight="1">
      <c r="A1" s="936" t="s">
        <v>160</v>
      </c>
      <c r="B1" s="936"/>
      <c r="C1" s="936"/>
      <c r="D1" s="936"/>
      <c r="E1" s="936"/>
      <c r="F1" s="936"/>
      <c r="G1" s="936"/>
      <c r="H1" s="135"/>
      <c r="I1" s="136"/>
      <c r="J1" s="137"/>
      <c r="K1" s="137"/>
      <c r="L1" s="137"/>
      <c r="M1" s="137"/>
      <c r="N1" s="137"/>
      <c r="O1" s="137"/>
      <c r="P1" s="137"/>
      <c r="Q1" s="137"/>
      <c r="R1" s="137"/>
      <c r="S1" s="137"/>
      <c r="T1" s="137"/>
      <c r="U1" s="138"/>
      <c r="V1" s="138"/>
      <c r="W1" s="138"/>
      <c r="X1" s="139"/>
      <c r="Y1" s="139"/>
    </row>
    <row r="2" spans="1:25" ht="18" customHeight="1">
      <c r="A2" s="106" t="str">
        <f>Cover!B3</f>
        <v>CC/NT/W-MISC/DOM/A02/23/01366/Rfx-5002002681</v>
      </c>
      <c r="B2" s="106"/>
      <c r="C2" s="107"/>
      <c r="D2" s="141"/>
      <c r="E2" s="141"/>
      <c r="F2" s="141"/>
      <c r="G2" s="109" t="s">
        <v>161</v>
      </c>
    </row>
    <row r="3" spans="1:25" ht="12.75" customHeight="1">
      <c r="A3" s="110"/>
      <c r="B3" s="110"/>
      <c r="C3" s="111"/>
      <c r="D3" s="130"/>
      <c r="E3" s="130"/>
      <c r="F3" s="130"/>
      <c r="G3" s="112"/>
    </row>
    <row r="4" spans="1:25" ht="18.95" customHeight="1">
      <c r="A4" s="937" t="s">
        <v>162</v>
      </c>
      <c r="B4" s="937"/>
      <c r="C4" s="937"/>
      <c r="D4" s="937"/>
      <c r="E4" s="937"/>
      <c r="F4" s="937"/>
      <c r="G4" s="937"/>
    </row>
    <row r="5" spans="1:25" ht="21" customHeight="1">
      <c r="A5" s="149" t="s">
        <v>1</v>
      </c>
      <c r="B5" s="149"/>
      <c r="C5" s="150"/>
      <c r="D5" s="150"/>
      <c r="E5" s="150"/>
      <c r="F5" s="150"/>
      <c r="G5" s="150"/>
    </row>
    <row r="6" spans="1:25" ht="21" customHeight="1">
      <c r="A6" s="26" t="s">
        <v>2</v>
      </c>
      <c r="B6" s="26"/>
      <c r="C6" s="150"/>
      <c r="D6" s="150"/>
      <c r="E6" s="150"/>
      <c r="F6" s="150"/>
      <c r="G6" s="150"/>
      <c r="I6" s="547">
        <v>1</v>
      </c>
      <c r="J6" s="640">
        <f>'Sch-1'!N77</f>
        <v>0</v>
      </c>
      <c r="K6" s="546"/>
      <c r="L6" s="406"/>
    </row>
    <row r="7" spans="1:25" ht="21" customHeight="1">
      <c r="A7" s="26" t="s">
        <v>3</v>
      </c>
      <c r="B7" s="26"/>
      <c r="C7" s="150"/>
      <c r="D7" s="150"/>
      <c r="E7" s="150"/>
      <c r="F7" s="150"/>
      <c r="G7" s="150"/>
      <c r="I7" s="547">
        <v>2</v>
      </c>
      <c r="J7" s="640">
        <f>'Sch-2'!J77</f>
        <v>0</v>
      </c>
      <c r="K7" s="546"/>
    </row>
    <row r="8" spans="1:25" ht="21" customHeight="1">
      <c r="A8" s="26" t="s">
        <v>4</v>
      </c>
      <c r="B8" s="26"/>
      <c r="C8" s="150"/>
      <c r="D8" s="150"/>
      <c r="E8" s="150"/>
      <c r="F8" s="150"/>
      <c r="G8" s="150"/>
      <c r="I8" s="752">
        <v>3</v>
      </c>
      <c r="J8" s="640">
        <f>'Sch-3'!P48</f>
        <v>0</v>
      </c>
      <c r="K8" s="546"/>
    </row>
    <row r="9" spans="1:25" ht="21" customHeight="1">
      <c r="A9" s="26" t="s">
        <v>163</v>
      </c>
      <c r="B9" s="26"/>
      <c r="C9" s="150"/>
      <c r="D9" s="150"/>
      <c r="E9" s="150"/>
      <c r="F9" s="150"/>
      <c r="G9" s="150"/>
      <c r="I9" s="548">
        <v>4</v>
      </c>
      <c r="J9" s="641">
        <f>'Sch-4'!P21</f>
        <v>0</v>
      </c>
      <c r="K9" s="546"/>
    </row>
    <row r="10" spans="1:25" ht="21" customHeight="1">
      <c r="A10" s="26" t="s">
        <v>6</v>
      </c>
      <c r="B10" s="26"/>
      <c r="C10" s="150"/>
      <c r="D10" s="150"/>
      <c r="E10" s="150"/>
      <c r="F10" s="150"/>
      <c r="G10" s="150"/>
      <c r="I10" s="754" t="s">
        <v>191</v>
      </c>
      <c r="J10" s="753">
        <f>SUM(J6:J9)</f>
        <v>0</v>
      </c>
    </row>
    <row r="11" spans="1:25" ht="14.25" customHeight="1">
      <c r="A11" s="150"/>
      <c r="B11" s="150"/>
      <c r="C11" s="150"/>
      <c r="D11" s="150"/>
      <c r="E11" s="150"/>
      <c r="F11" s="150"/>
      <c r="G11" s="150"/>
    </row>
    <row r="12" spans="1:25" ht="150.6" customHeight="1">
      <c r="A12" s="151" t="s">
        <v>164</v>
      </c>
      <c r="B12" s="476"/>
      <c r="C12" s="938" t="str">
        <f>Cover!$B$2</f>
        <v>“Solar PV Power Plant SP01 at Nagda associated with 
Establishment of Solar PV Power Plant at Nagda”</v>
      </c>
      <c r="D12" s="938"/>
      <c r="E12" s="938"/>
      <c r="F12" s="938"/>
      <c r="G12" s="938"/>
      <c r="J12" s="406"/>
    </row>
    <row r="13" spans="1:25" ht="21" customHeight="1" thickBot="1">
      <c r="A13" s="152" t="s">
        <v>165</v>
      </c>
      <c r="B13" s="152"/>
      <c r="C13" s="153"/>
      <c r="D13" s="152"/>
      <c r="E13" s="152"/>
      <c r="F13" s="152"/>
      <c r="G13" s="152"/>
      <c r="H13" s="404"/>
      <c r="K13" s="161"/>
      <c r="L13" s="161"/>
      <c r="M13" s="161"/>
    </row>
    <row r="14" spans="1:25" ht="41.25" customHeight="1" thickBot="1">
      <c r="A14" s="939" t="s">
        <v>166</v>
      </c>
      <c r="B14" s="939"/>
      <c r="C14" s="939"/>
      <c r="D14" s="939"/>
      <c r="E14" s="939"/>
      <c r="F14" s="939"/>
      <c r="G14" s="939"/>
      <c r="H14" s="561" t="s">
        <v>327</v>
      </c>
      <c r="I14" s="561" t="s">
        <v>328</v>
      </c>
      <c r="J14" s="562" t="s">
        <v>329</v>
      </c>
      <c r="K14" s="756" t="s">
        <v>593</v>
      </c>
      <c r="L14" s="161"/>
      <c r="M14" s="161"/>
      <c r="N14" s="154"/>
    </row>
    <row r="15" spans="1:25" ht="56.25" customHeight="1">
      <c r="B15" s="156">
        <v>1</v>
      </c>
      <c r="C15" s="943" t="s">
        <v>321</v>
      </c>
      <c r="D15" s="941"/>
      <c r="E15" s="941"/>
      <c r="F15" s="942"/>
      <c r="G15" s="157"/>
      <c r="H15" s="615">
        <f>IF(J6=0,0,(G15/J10)*J6)</f>
        <v>0</v>
      </c>
      <c r="I15" s="616">
        <f>IF(J7=0,0,(G15/J10)*J7)</f>
        <v>0</v>
      </c>
      <c r="J15" s="616">
        <f>IF(J8,(G15/J10)*J8,0)</f>
        <v>0</v>
      </c>
      <c r="K15" s="616">
        <f>IF(J9,(G15/J10)*J9,0)</f>
        <v>0</v>
      </c>
      <c r="L15" s="161"/>
      <c r="M15" s="161"/>
    </row>
    <row r="16" spans="1:25" ht="55.5" customHeight="1">
      <c r="B16" s="156">
        <v>2</v>
      </c>
      <c r="C16" s="940" t="s">
        <v>468</v>
      </c>
      <c r="D16" s="941"/>
      <c r="E16" s="941"/>
      <c r="F16" s="942"/>
      <c r="G16" s="158"/>
      <c r="H16" s="617">
        <f>G16*J6</f>
        <v>0</v>
      </c>
      <c r="I16" s="618">
        <f>G16*J7</f>
        <v>0</v>
      </c>
      <c r="J16" s="618">
        <f>G16*J8</f>
        <v>0</v>
      </c>
      <c r="K16" s="618">
        <f>G16*J9</f>
        <v>0</v>
      </c>
      <c r="L16" s="161"/>
      <c r="M16" s="161"/>
    </row>
    <row r="17" spans="1:25" s="159" customFormat="1" ht="39.75" customHeight="1" thickBot="1">
      <c r="B17" s="160">
        <v>3</v>
      </c>
      <c r="C17" s="933" t="s">
        <v>167</v>
      </c>
      <c r="D17" s="934"/>
      <c r="E17" s="934"/>
      <c r="F17" s="935"/>
      <c r="G17" s="401"/>
      <c r="H17" s="617"/>
      <c r="I17" s="617"/>
      <c r="J17" s="618"/>
      <c r="K17" s="757"/>
      <c r="L17" s="161"/>
      <c r="M17" s="161"/>
      <c r="N17" s="161"/>
      <c r="O17" s="161"/>
      <c r="P17" s="161"/>
      <c r="Q17" s="161"/>
      <c r="R17" s="162"/>
      <c r="S17" s="162"/>
      <c r="T17" s="162"/>
      <c r="U17" s="163"/>
      <c r="V17" s="163"/>
      <c r="W17" s="163"/>
      <c r="X17" s="164"/>
      <c r="Y17" s="164"/>
    </row>
    <row r="18" spans="1:25" s="159" customFormat="1" ht="21" customHeight="1" thickBot="1">
      <c r="B18" s="165"/>
      <c r="C18" s="929" t="s">
        <v>322</v>
      </c>
      <c r="D18" s="930"/>
      <c r="E18" s="930"/>
      <c r="F18" s="166" t="s">
        <v>168</v>
      </c>
      <c r="G18" s="402"/>
      <c r="H18" s="619">
        <f>G18</f>
        <v>0</v>
      </c>
      <c r="I18" s="620"/>
      <c r="J18" s="618"/>
      <c r="K18" s="757"/>
      <c r="L18" s="161"/>
      <c r="M18" s="161"/>
      <c r="N18" s="168"/>
      <c r="O18" s="167"/>
      <c r="P18" s="161"/>
      <c r="Q18" s="161"/>
      <c r="R18" s="162"/>
      <c r="S18" s="162"/>
      <c r="T18" s="162"/>
      <c r="U18" s="163"/>
      <c r="V18" s="163"/>
      <c r="W18" s="163"/>
      <c r="X18" s="164"/>
      <c r="Y18" s="164"/>
    </row>
    <row r="19" spans="1:25" s="159" customFormat="1" ht="33" customHeight="1" thickBot="1">
      <c r="B19" s="165"/>
      <c r="C19" s="922" t="s">
        <v>343</v>
      </c>
      <c r="D19" s="923"/>
      <c r="E19" s="923"/>
      <c r="F19" s="166" t="s">
        <v>168</v>
      </c>
      <c r="G19" s="402"/>
      <c r="H19" s="621"/>
      <c r="I19" s="619">
        <f>G19</f>
        <v>0</v>
      </c>
      <c r="J19" s="620"/>
      <c r="K19" s="757"/>
      <c r="L19" s="161"/>
      <c r="M19" s="161"/>
      <c r="N19" s="168"/>
      <c r="O19" s="167"/>
      <c r="P19" s="161"/>
      <c r="Q19" s="161"/>
      <c r="R19" s="162"/>
      <c r="S19" s="162"/>
      <c r="T19" s="162"/>
      <c r="U19" s="163"/>
      <c r="V19" s="163"/>
      <c r="W19" s="163"/>
      <c r="X19" s="164"/>
      <c r="Y19" s="164"/>
    </row>
    <row r="20" spans="1:25" s="159" customFormat="1" ht="21" customHeight="1" thickBot="1">
      <c r="B20" s="165"/>
      <c r="C20" s="929" t="s">
        <v>323</v>
      </c>
      <c r="D20" s="930"/>
      <c r="E20" s="930"/>
      <c r="F20" s="166" t="s">
        <v>168</v>
      </c>
      <c r="G20" s="402"/>
      <c r="H20" s="617"/>
      <c r="I20" s="616"/>
      <c r="J20" s="755">
        <f>G20</f>
        <v>0</v>
      </c>
      <c r="K20" s="757"/>
      <c r="L20" s="161"/>
      <c r="M20" s="161"/>
      <c r="N20" s="168"/>
      <c r="O20" s="167"/>
      <c r="P20" s="161"/>
      <c r="Q20" s="161"/>
      <c r="R20" s="162"/>
      <c r="S20" s="162"/>
      <c r="T20" s="162"/>
      <c r="U20" s="163"/>
      <c r="V20" s="163"/>
      <c r="W20" s="163"/>
      <c r="X20" s="164"/>
      <c r="Y20" s="164"/>
    </row>
    <row r="21" spans="1:25" s="159" customFormat="1" ht="30.75" customHeight="1" thickBot="1">
      <c r="B21" s="165"/>
      <c r="C21" s="924" t="s">
        <v>591</v>
      </c>
      <c r="D21" s="925"/>
      <c r="E21" s="925"/>
      <c r="F21" s="166" t="s">
        <v>168</v>
      </c>
      <c r="G21" s="402"/>
      <c r="H21" s="617"/>
      <c r="I21" s="618"/>
      <c r="J21" s="755"/>
      <c r="K21" s="755">
        <f>G21</f>
        <v>0</v>
      </c>
      <c r="L21" s="161"/>
      <c r="M21" s="161"/>
      <c r="N21" s="168"/>
      <c r="O21" s="167"/>
      <c r="P21" s="161"/>
      <c r="Q21" s="161"/>
      <c r="R21" s="162"/>
      <c r="S21" s="162"/>
      <c r="T21" s="162"/>
      <c r="U21" s="163"/>
      <c r="V21" s="163"/>
      <c r="W21" s="163"/>
      <c r="X21" s="164"/>
      <c r="Y21" s="164"/>
    </row>
    <row r="22" spans="1:25" s="159" customFormat="1" ht="21" customHeight="1">
      <c r="B22" s="169"/>
      <c r="C22" s="929" t="s">
        <v>169</v>
      </c>
      <c r="D22" s="930"/>
      <c r="E22" s="930"/>
      <c r="F22" s="170" t="s">
        <v>168</v>
      </c>
      <c r="G22" s="407"/>
      <c r="H22" s="617"/>
      <c r="I22" s="618"/>
      <c r="J22" s="616"/>
      <c r="K22" s="757"/>
      <c r="L22" s="161"/>
      <c r="M22" s="161"/>
      <c r="N22" s="168"/>
      <c r="O22" s="167"/>
      <c r="P22" s="161"/>
      <c r="Q22" s="161"/>
      <c r="R22" s="162"/>
      <c r="S22" s="162"/>
      <c r="T22" s="162"/>
      <c r="U22" s="163"/>
      <c r="V22" s="163"/>
      <c r="W22" s="163"/>
      <c r="X22" s="164"/>
      <c r="Y22" s="164"/>
    </row>
    <row r="23" spans="1:25" s="159" customFormat="1" ht="54.95" customHeight="1" thickBot="1">
      <c r="B23" s="160">
        <v>4</v>
      </c>
      <c r="C23" s="918" t="s">
        <v>469</v>
      </c>
      <c r="D23" s="919"/>
      <c r="E23" s="919"/>
      <c r="F23" s="920"/>
      <c r="G23" s="401"/>
      <c r="H23" s="622"/>
      <c r="I23" s="618"/>
      <c r="J23" s="618"/>
      <c r="K23" s="757"/>
      <c r="L23" s="161"/>
      <c r="M23" s="161"/>
      <c r="N23" s="161"/>
      <c r="O23" s="161"/>
      <c r="P23" s="161"/>
      <c r="Q23" s="161"/>
      <c r="R23" s="162"/>
      <c r="S23" s="162"/>
      <c r="T23" s="162"/>
      <c r="U23" s="163"/>
      <c r="V23" s="163"/>
      <c r="W23" s="163"/>
      <c r="X23" s="164"/>
      <c r="Y23" s="164"/>
    </row>
    <row r="24" spans="1:25" s="159" customFormat="1" ht="21" customHeight="1" thickBot="1">
      <c r="A24" s="171"/>
      <c r="B24" s="165"/>
      <c r="C24" s="929" t="s">
        <v>322</v>
      </c>
      <c r="D24" s="930"/>
      <c r="E24" s="930"/>
      <c r="F24" s="166" t="s">
        <v>170</v>
      </c>
      <c r="G24" s="403"/>
      <c r="H24" s="623">
        <f>G24*J6</f>
        <v>0</v>
      </c>
      <c r="I24" s="620"/>
      <c r="J24" s="618"/>
      <c r="K24" s="757"/>
      <c r="L24" s="161"/>
      <c r="M24" s="161"/>
      <c r="N24" s="161"/>
      <c r="O24" s="161"/>
      <c r="P24" s="161"/>
      <c r="Q24" s="161"/>
      <c r="R24" s="162"/>
      <c r="S24" s="162"/>
      <c r="T24" s="162"/>
      <c r="U24" s="163"/>
      <c r="V24" s="163"/>
      <c r="W24" s="163"/>
      <c r="X24" s="164"/>
      <c r="Y24" s="164"/>
    </row>
    <row r="25" spans="1:25" s="159" customFormat="1" ht="33.75" customHeight="1" thickBot="1">
      <c r="A25" s="171"/>
      <c r="B25" s="165"/>
      <c r="C25" s="924" t="s">
        <v>343</v>
      </c>
      <c r="D25" s="925"/>
      <c r="E25" s="925"/>
      <c r="F25" s="166" t="s">
        <v>170</v>
      </c>
      <c r="G25" s="403"/>
      <c r="H25" s="624"/>
      <c r="I25" s="619">
        <f>G25*J7</f>
        <v>0</v>
      </c>
      <c r="J25" s="620"/>
      <c r="K25" s="757"/>
      <c r="L25" s="161"/>
      <c r="M25" s="161"/>
      <c r="N25" s="161"/>
      <c r="O25" s="161"/>
      <c r="P25" s="161"/>
      <c r="Q25" s="161"/>
      <c r="R25" s="162"/>
      <c r="S25" s="162"/>
      <c r="T25" s="162"/>
      <c r="U25" s="163"/>
      <c r="V25" s="163"/>
      <c r="W25" s="163"/>
      <c r="X25" s="164"/>
      <c r="Y25" s="164"/>
    </row>
    <row r="26" spans="1:25" s="159" customFormat="1" ht="21" customHeight="1" thickBot="1">
      <c r="A26" s="171"/>
      <c r="B26" s="165"/>
      <c r="C26" s="929" t="s">
        <v>323</v>
      </c>
      <c r="D26" s="930"/>
      <c r="E26" s="930"/>
      <c r="F26" s="166" t="s">
        <v>170</v>
      </c>
      <c r="G26" s="403"/>
      <c r="H26" s="622"/>
      <c r="I26" s="616"/>
      <c r="J26" s="755">
        <f>G26*J8</f>
        <v>0</v>
      </c>
      <c r="K26" s="757"/>
      <c r="L26" s="161"/>
      <c r="M26" s="161"/>
      <c r="N26" s="161"/>
      <c r="O26" s="161"/>
      <c r="P26" s="161"/>
      <c r="Q26" s="161"/>
      <c r="R26" s="162"/>
      <c r="S26" s="162"/>
      <c r="T26" s="162"/>
      <c r="U26" s="163"/>
      <c r="V26" s="163"/>
      <c r="W26" s="163"/>
      <c r="X26" s="164"/>
      <c r="Y26" s="164"/>
    </row>
    <row r="27" spans="1:25" s="159" customFormat="1" ht="32.25" customHeight="1" thickBot="1">
      <c r="A27" s="171"/>
      <c r="B27" s="165"/>
      <c r="C27" s="924" t="s">
        <v>592</v>
      </c>
      <c r="D27" s="925"/>
      <c r="E27" s="925"/>
      <c r="F27" s="166" t="s">
        <v>170</v>
      </c>
      <c r="G27" s="403"/>
      <c r="H27" s="622"/>
      <c r="I27" s="618"/>
      <c r="J27" s="755"/>
      <c r="K27" s="755">
        <f>G27*J9</f>
        <v>0</v>
      </c>
      <c r="L27" s="161"/>
      <c r="M27" s="161"/>
      <c r="N27" s="161"/>
      <c r="O27" s="161"/>
      <c r="P27" s="161"/>
      <c r="Q27" s="161"/>
      <c r="R27" s="162"/>
      <c r="S27" s="162"/>
      <c r="T27" s="162"/>
      <c r="U27" s="163"/>
      <c r="V27" s="163"/>
      <c r="W27" s="163"/>
      <c r="X27" s="164"/>
      <c r="Y27" s="164"/>
    </row>
    <row r="28" spans="1:25" s="159" customFormat="1" ht="21" customHeight="1">
      <c r="A28" s="171"/>
      <c r="B28" s="169"/>
      <c r="C28" s="931" t="s">
        <v>169</v>
      </c>
      <c r="D28" s="932"/>
      <c r="E28" s="932"/>
      <c r="F28" s="170" t="s">
        <v>170</v>
      </c>
      <c r="G28" s="408"/>
      <c r="H28" s="622"/>
      <c r="I28" s="618"/>
      <c r="J28" s="618"/>
      <c r="K28" s="757"/>
      <c r="L28" s="161"/>
      <c r="M28" s="161"/>
      <c r="N28" s="161"/>
      <c r="O28" s="161"/>
      <c r="P28" s="161"/>
      <c r="Q28" s="161"/>
      <c r="R28" s="162"/>
      <c r="S28" s="162"/>
      <c r="T28" s="162"/>
      <c r="U28" s="163"/>
      <c r="V28" s="163"/>
      <c r="W28" s="163"/>
      <c r="X28" s="164"/>
      <c r="Y28" s="164"/>
    </row>
    <row r="29" spans="1:25" s="159" customFormat="1" hidden="1">
      <c r="A29" s="171"/>
      <c r="B29" s="172"/>
      <c r="C29" s="916" t="s">
        <v>171</v>
      </c>
      <c r="D29" s="917"/>
      <c r="E29" s="917"/>
      <c r="F29" s="917"/>
      <c r="G29" s="917"/>
      <c r="H29" s="625"/>
      <c r="I29" s="625"/>
      <c r="J29" s="625"/>
      <c r="K29" s="161"/>
      <c r="L29" s="161"/>
      <c r="M29" s="161"/>
      <c r="N29" s="161"/>
      <c r="O29" s="161"/>
      <c r="P29" s="161"/>
      <c r="Q29" s="161"/>
      <c r="R29" s="162"/>
      <c r="S29" s="162"/>
      <c r="T29" s="162"/>
      <c r="U29" s="163"/>
      <c r="V29" s="163"/>
      <c r="W29" s="163"/>
      <c r="X29" s="164"/>
      <c r="Y29" s="164"/>
    </row>
    <row r="30" spans="1:25" s="159" customFormat="1" ht="48.75" hidden="1" customHeight="1">
      <c r="A30" s="171"/>
      <c r="B30" s="173">
        <v>5</v>
      </c>
      <c r="C30" s="926" t="s">
        <v>172</v>
      </c>
      <c r="D30" s="926"/>
      <c r="E30" s="926"/>
      <c r="F30" s="926"/>
      <c r="G30" s="926"/>
      <c r="H30" s="626"/>
      <c r="I30" s="626"/>
      <c r="J30" s="626"/>
      <c r="K30" s="161"/>
      <c r="L30" s="161"/>
      <c r="M30" s="161"/>
      <c r="N30" s="161"/>
      <c r="O30" s="161"/>
      <c r="P30" s="161"/>
      <c r="Q30" s="161"/>
      <c r="R30" s="162"/>
      <c r="S30" s="162"/>
      <c r="T30" s="162"/>
      <c r="U30" s="163"/>
      <c r="V30" s="163"/>
      <c r="W30" s="163"/>
      <c r="X30" s="164"/>
      <c r="Y30" s="164"/>
    </row>
    <row r="31" spans="1:25" s="159" customFormat="1" ht="48.75" hidden="1" customHeight="1">
      <c r="A31" s="171"/>
      <c r="B31" s="927"/>
      <c r="C31" s="927"/>
      <c r="D31" s="927"/>
      <c r="E31" s="927"/>
      <c r="F31" s="927"/>
      <c r="G31" s="927"/>
      <c r="H31" s="627">
        <f>SUM(H15:H28)</f>
        <v>0</v>
      </c>
      <c r="I31" s="627">
        <f>SUM(I15:I28)</f>
        <v>0</v>
      </c>
      <c r="J31" s="627">
        <f>SUM(J15:J28)</f>
        <v>0</v>
      </c>
      <c r="K31" s="161">
        <f>SUM(K15:K28)</f>
        <v>0</v>
      </c>
      <c r="L31" s="161">
        <f>SUM(L15:L28)</f>
        <v>0</v>
      </c>
      <c r="M31" s="161"/>
      <c r="N31" s="161"/>
      <c r="O31" s="161"/>
      <c r="P31" s="161"/>
      <c r="Q31" s="161"/>
      <c r="R31" s="162"/>
      <c r="S31" s="162"/>
      <c r="T31" s="162"/>
      <c r="U31" s="163"/>
      <c r="V31" s="163"/>
      <c r="W31" s="163"/>
      <c r="X31" s="164"/>
      <c r="Y31" s="164"/>
    </row>
    <row r="32" spans="1:25" s="159" customFormat="1" ht="48.75" hidden="1" customHeight="1">
      <c r="A32" s="171"/>
      <c r="B32" s="174"/>
      <c r="C32" s="926" t="s">
        <v>173</v>
      </c>
      <c r="D32" s="928"/>
      <c r="E32" s="928"/>
      <c r="F32" s="928"/>
      <c r="G32" s="928"/>
      <c r="H32" s="628" t="e">
        <f>(1-(H31/I2))</f>
        <v>#DIV/0!</v>
      </c>
      <c r="I32" s="628" t="e">
        <f>(1-(I31/I3))</f>
        <v>#DIV/0!</v>
      </c>
      <c r="J32" s="629" t="e">
        <f>1-(J31/I4)</f>
        <v>#DIV/0!</v>
      </c>
      <c r="K32" s="161" t="e">
        <f>1-(K31/I5)</f>
        <v>#DIV/0!</v>
      </c>
      <c r="L32" s="161" t="e">
        <f>1-(L31/#REF!)</f>
        <v>#REF!</v>
      </c>
      <c r="M32" s="161"/>
      <c r="N32" s="161"/>
      <c r="O32" s="161"/>
      <c r="P32" s="161"/>
      <c r="Q32" s="161"/>
      <c r="R32" s="162"/>
      <c r="S32" s="162"/>
      <c r="T32" s="162"/>
      <c r="U32" s="163"/>
      <c r="V32" s="163"/>
      <c r="W32" s="163"/>
      <c r="X32" s="164"/>
      <c r="Y32" s="164"/>
    </row>
    <row r="33" spans="1:25" s="159" customFormat="1" ht="24" customHeight="1">
      <c r="A33" s="921" t="s">
        <v>324</v>
      </c>
      <c r="B33" s="921"/>
      <c r="C33" s="921"/>
      <c r="D33" s="921"/>
      <c r="E33" s="921"/>
      <c r="F33" s="921"/>
      <c r="G33" s="921"/>
      <c r="H33" s="630"/>
      <c r="I33" s="630"/>
      <c r="J33" s="630"/>
      <c r="K33" s="161"/>
      <c r="L33" s="161"/>
      <c r="M33" s="161"/>
      <c r="N33" s="161"/>
      <c r="O33" s="161"/>
      <c r="P33" s="161"/>
      <c r="Q33" s="161"/>
      <c r="R33" s="162"/>
      <c r="S33" s="162"/>
      <c r="T33" s="162"/>
      <c r="U33" s="163"/>
      <c r="V33" s="163"/>
      <c r="W33" s="163"/>
      <c r="X33" s="164"/>
      <c r="Y33" s="164"/>
    </row>
    <row r="34" spans="1:25" s="159" customFormat="1" ht="18.75" customHeight="1" thickBot="1">
      <c r="A34" s="152" t="s">
        <v>174</v>
      </c>
      <c r="B34" s="174"/>
      <c r="C34" s="175"/>
      <c r="E34" s="176"/>
      <c r="F34" s="176"/>
      <c r="G34" s="177"/>
      <c r="H34" s="630"/>
      <c r="I34" s="630"/>
      <c r="J34" s="630"/>
      <c r="K34" s="161"/>
      <c r="L34" s="161"/>
      <c r="M34" s="161"/>
      <c r="N34" s="161"/>
      <c r="O34" s="161"/>
      <c r="P34" s="161"/>
      <c r="Q34" s="161"/>
      <c r="R34" s="162"/>
      <c r="S34" s="162"/>
      <c r="T34" s="162"/>
      <c r="U34" s="163"/>
      <c r="V34" s="163"/>
      <c r="W34" s="163"/>
      <c r="X34" s="164"/>
      <c r="Y34" s="164"/>
    </row>
    <row r="35" spans="1:25" s="159" customFormat="1" ht="21" customHeight="1" thickBot="1">
      <c r="A35" s="112" t="s">
        <v>175</v>
      </c>
      <c r="B35" s="174"/>
      <c r="C35" s="175"/>
      <c r="E35" s="176"/>
      <c r="F35" s="176"/>
      <c r="G35" s="177"/>
      <c r="H35" s="631">
        <f>SUM(H15:H28)</f>
        <v>0</v>
      </c>
      <c r="I35" s="631">
        <f t="shared" ref="I35:K35" si="0">SUM(I15:I28)</f>
        <v>0</v>
      </c>
      <c r="J35" s="631">
        <f t="shared" si="0"/>
        <v>0</v>
      </c>
      <c r="K35" s="631">
        <f t="shared" si="0"/>
        <v>0</v>
      </c>
      <c r="L35" s="161"/>
      <c r="M35" s="161"/>
      <c r="N35" s="161"/>
      <c r="O35" s="161"/>
      <c r="P35" s="161"/>
      <c r="Q35" s="161"/>
      <c r="R35" s="162"/>
      <c r="S35" s="162"/>
      <c r="T35" s="162"/>
      <c r="U35" s="163"/>
      <c r="V35" s="163"/>
      <c r="W35" s="163"/>
      <c r="X35" s="164"/>
      <c r="Y35" s="164"/>
    </row>
    <row r="36" spans="1:25" ht="19.5" customHeight="1" thickBot="1">
      <c r="A36" s="178"/>
      <c r="B36" s="178"/>
      <c r="C36" s="179"/>
      <c r="D36" s="111"/>
      <c r="E36" s="112"/>
      <c r="F36" s="112"/>
      <c r="G36" s="129" t="s">
        <v>176</v>
      </c>
      <c r="H36" s="564">
        <f>IF(J6=0,0,1-(H35/J6))</f>
        <v>0</v>
      </c>
      <c r="I36" s="564">
        <f>IF(J7=0,0,1-(I35/J7))</f>
        <v>0</v>
      </c>
      <c r="J36" s="564">
        <f>IF(J8=0,0,1-(J35/J8))</f>
        <v>0</v>
      </c>
      <c r="K36" s="564">
        <f>IF(J9=0,0,1-(K35/J9))</f>
        <v>0</v>
      </c>
      <c r="L36" s="144" t="s">
        <v>594</v>
      </c>
    </row>
    <row r="37" spans="1:25" ht="19.5" customHeight="1">
      <c r="A37" s="178"/>
      <c r="B37" s="178"/>
      <c r="C37" s="179"/>
      <c r="D37" s="111"/>
      <c r="E37" s="112"/>
      <c r="F37" s="112"/>
      <c r="G37" s="110" t="str">
        <f>"For and on behalf of "</f>
        <v xml:space="preserve">For and on behalf of </v>
      </c>
      <c r="H37" s="144"/>
    </row>
    <row r="38" spans="1:25" ht="19.5" customHeight="1">
      <c r="A38" s="180"/>
      <c r="B38" s="180"/>
      <c r="C38" s="180"/>
      <c r="D38" s="181"/>
      <c r="E38" s="182"/>
      <c r="F38" s="182"/>
      <c r="G38" s="148"/>
      <c r="H38" s="183"/>
    </row>
    <row r="39" spans="1:25" ht="23.25" customHeight="1">
      <c r="A39" s="184" t="s">
        <v>177</v>
      </c>
      <c r="B39" s="184"/>
      <c r="C39" s="581" t="str">
        <f>'Sch-7'!C21:D21</f>
        <v xml:space="preserve">  </v>
      </c>
      <c r="D39" s="181"/>
      <c r="E39" s="182" t="s">
        <v>178</v>
      </c>
      <c r="F39" s="635">
        <f>'Names of Bidder'!D24</f>
        <v>0</v>
      </c>
      <c r="G39" s="636"/>
      <c r="H39" s="406"/>
    </row>
    <row r="40" spans="1:25" ht="23.25" customHeight="1">
      <c r="A40" s="184" t="s">
        <v>179</v>
      </c>
      <c r="B40" s="184"/>
      <c r="C40" s="582" t="str">
        <f>'Sch-7'!C22:D22</f>
        <v/>
      </c>
      <c r="D40" s="185"/>
      <c r="E40" s="182" t="s">
        <v>180</v>
      </c>
      <c r="F40" s="635">
        <f>'Names of Bidder'!D25</f>
        <v>0</v>
      </c>
      <c r="G40" s="636"/>
      <c r="H40" s="144"/>
    </row>
  </sheetData>
  <sheetProtection algorithmName="SHA-512" hashValue="4EyXbGRy75MG75LvIhiVeRIfJ3lf7Vf209RA7u7Mu1hgjG+EVd/Shcc90ioHY87sEL2kco5rEP7T66CIaOkp+A==" saltValue="ewvxOrjTMh/OXRZZz/qlZA==" spinCount="100000" sheet="1" formatColumns="0" formatRows="0" selectLockedCells="1"/>
  <customSheetViews>
    <customSheetView guid="{D6014C68-3321-45CE-B9A8-38ED792935AC}" showPageBreaks="1" zeroValues="0" printArea="1" hiddenRows="1" hiddenColumns="1" view="pageBreakPreview" topLeftCell="A13">
      <selection activeCell="G20" sqref="G20"/>
      <pageMargins left="0.72" right="0.49" top="0.62" bottom="0.52" header="0.32" footer="0.27"/>
      <pageSetup scale="70" orientation="portrait" r:id="rId1"/>
      <headerFooter alignWithMargins="0">
        <oddFooter>&amp;R&amp;"Book Antiqua,Bold"&amp;10Letter of Discount  / Page &amp;P of &amp;N</oddFooter>
      </headerFooter>
    </customSheetView>
    <customSheetView guid="{AD0333DF-5B33-49B5-B063-72505D20EFE4}" showPageBreaks="1" zeroValues="0" printArea="1" hiddenRows="1" hiddenColumns="1" view="pageBreakPreview" topLeftCell="A19">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BE68641D-0C1E-4F8D-890A-A660C199187C}"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F658ED72-5E54-4C5B-BB2C-7A2962080984}" showPageBreaks="1" zeroValues="0" printArea="1" hiddenRows="1" hiddenColumns="1" view="pageBreakPreview">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DEF6DCE2-4A74-4BE5-B5D5-8143DC3F770A}" showPageBreaks="1" zeroValues="0" printArea="1" hiddenRows="1" hiddenColumns="1" view="pageBreakPreview">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11"/>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112647D2-7580-431B-99B5-DD512E2AD50E}" showPageBreaks="1" zeroValues="0" printArea="1" hiddenRows="1" hiddenColumns="1" view="pageBreakPreview">
      <selection activeCell="G24" sqref="G24"/>
      <pageMargins left="0.72" right="0.49" top="0.62" bottom="0.52" header="0.32" footer="0.27"/>
      <pageSetup scale="77" orientation="portrait" r:id="rId13"/>
      <headerFooter alignWithMargins="0">
        <oddFooter>&amp;R&amp;"Book Antiqua,Bold"&amp;10Letter of Discount  / Page &amp;P of &amp;N</oddFooter>
      </headerFooter>
    </customSheetView>
    <customSheetView guid="{C44C314C-9BEB-403F-A933-6B948E5C1171}" showPageBreaks="1" zeroValues="0" printArea="1" hiddenRows="1" hiddenColumns="1" view="pageBreakPreview" topLeftCell="A17">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81DACAF2-BAC6-4DB6-B348-0CFDA844DB47}" showPageBreaks="1" zeroValues="0" printArea="1" hiddenRows="1" hiddenColumns="1" view="pageBreakPreview" topLeftCell="A13">
      <selection activeCell="G20" sqref="G20"/>
      <pageMargins left="0.72" right="0.49" top="0.62" bottom="0.52" header="0.32" footer="0.27"/>
      <pageSetup scale="70" orientation="portrait" r:id="rId15"/>
      <headerFooter alignWithMargins="0">
        <oddFooter>&amp;R&amp;"Book Antiqua,Bold"&amp;10Letter of Discount  / Page &amp;P of &amp;N</oddFooter>
      </headerFooter>
    </customSheetView>
    <customSheetView guid="{F8BC3726-5A62-405A-B2E7-E6EF40A7CDF6}" showPageBreaks="1" zeroValues="0" printArea="1" hiddenRows="1" hiddenColumns="1" view="pageBreakPreview" topLeftCell="A13">
      <selection activeCell="G20" sqref="G20"/>
      <pageMargins left="0.72" right="0.49" top="0.62" bottom="0.52" header="0.32" footer="0.27"/>
      <pageSetup scale="70" orientation="portrait" r:id="rId16"/>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0" orientation="portrait" r:id="rId17"/>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8"/>
  </cols>
  <sheetData>
    <row r="1" spans="1:6">
      <c r="A1" s="186"/>
      <c r="B1" s="187"/>
      <c r="C1" s="187"/>
      <c r="D1" s="187"/>
      <c r="E1" s="187"/>
    </row>
    <row r="2" spans="1:6" ht="21.95" customHeight="1">
      <c r="A2" s="944" t="s">
        <v>181</v>
      </c>
      <c r="B2" s="944"/>
      <c r="C2" s="944"/>
      <c r="D2" s="944"/>
      <c r="E2" s="58"/>
    </row>
    <row r="3" spans="1:6">
      <c r="A3" s="186"/>
      <c r="B3" s="187"/>
      <c r="C3" s="187"/>
      <c r="D3" s="187"/>
      <c r="E3" s="187"/>
    </row>
    <row r="4" spans="1:6" ht="30">
      <c r="A4" s="188" t="s">
        <v>182</v>
      </c>
      <c r="B4" s="189" t="s">
        <v>183</v>
      </c>
      <c r="C4" s="188" t="s">
        <v>136</v>
      </c>
      <c r="D4" s="188" t="s">
        <v>184</v>
      </c>
      <c r="E4" s="188" t="s">
        <v>185</v>
      </c>
    </row>
    <row r="5" spans="1:6" ht="18" customHeight="1">
      <c r="A5" s="190" t="s">
        <v>186</v>
      </c>
      <c r="B5" s="190" t="s">
        <v>187</v>
      </c>
      <c r="C5" s="190" t="s">
        <v>188</v>
      </c>
      <c r="D5" s="190" t="s">
        <v>189</v>
      </c>
      <c r="E5" s="190" t="s">
        <v>190</v>
      </c>
    </row>
    <row r="6" spans="1:6" ht="45" customHeight="1">
      <c r="A6" s="191">
        <v>1</v>
      </c>
      <c r="B6" s="192"/>
      <c r="C6" s="193"/>
      <c r="D6" s="194"/>
      <c r="E6" s="195">
        <f t="shared" ref="E6:E15" si="0">C6*D6</f>
        <v>0</v>
      </c>
    </row>
    <row r="7" spans="1:6" ht="45" customHeight="1">
      <c r="A7" s="191">
        <v>2</v>
      </c>
      <c r="B7" s="192"/>
      <c r="C7" s="193"/>
      <c r="D7" s="194"/>
      <c r="E7" s="195">
        <f t="shared" si="0"/>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191</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D6014C68-3321-45CE-B9A8-38ED792935AC}" state="hidden" topLeftCell="A4">
      <selection activeCell="D6" sqref="D6"/>
      <pageMargins left="0.75" right="0.75" top="0.65" bottom="1" header="0.5" footer="0.5"/>
      <pageSetup orientation="portrait" r:id="rId1"/>
      <headerFooter alignWithMargins="0"/>
    </customSheetView>
    <customSheetView guid="{AD0333DF-5B33-49B5-B063-72505D20EFE4}" state="hidden" topLeftCell="A4">
      <selection activeCell="D6" sqref="D6"/>
      <pageMargins left="0.75" right="0.75" top="0.65" bottom="1" header="0.5" footer="0.5"/>
      <pageSetup orientation="portrait" r:id="rId2"/>
      <headerFooter alignWithMargins="0"/>
    </customSheetView>
    <customSheetView guid="{BE68641D-0C1E-4F8D-890A-A660C199187C}" state="hidden" topLeftCell="A4">
      <selection activeCell="D6" sqref="D6"/>
      <pageMargins left="0.75" right="0.75" top="0.65" bottom="1" header="0.5" footer="0.5"/>
      <pageSetup orientation="portrait" r:id="rId3"/>
      <headerFooter alignWithMargins="0"/>
    </customSheetView>
    <customSheetView guid="{F658ED72-5E54-4C5B-BB2C-7A2962080984}" state="hidden" topLeftCell="A4">
      <selection activeCell="D6" sqref="D6"/>
      <pageMargins left="0.75" right="0.75" top="0.65" bottom="1" header="0.5" footer="0.5"/>
      <pageSetup orientation="portrait" r:id="rId4"/>
      <headerFooter alignWithMargins="0"/>
    </customSheetView>
    <customSheetView guid="{DEF6DCE2-4A74-4BE5-B5D5-8143DC3F770A}" state="hidden" topLeftCell="A4">
      <selection activeCell="D6" sqref="D6"/>
      <pageMargins left="0.75" right="0.75" top="0.65" bottom="1" header="0.5" footer="0.5"/>
      <pageSetup orientation="portrait" r:id="rId5"/>
      <headerFooter alignWithMargins="0"/>
    </customSheetView>
    <customSheetView guid="{F8A50AE1-259E-429D-A506-38EB64D134EF}"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99CA2F10-F926-46DC-8609-4EAE5B9F3585}" state="hidden" topLeftCell="A4">
      <selection activeCell="D6" sqref="D6"/>
      <pageMargins left="0.75" right="0.75" top="0.65" bottom="1" header="0.5" footer="0.5"/>
      <pageSetup orientation="portrait" r:id="rId11"/>
      <headerFooter alignWithMargins="0"/>
    </customSheetView>
    <customSheetView guid="{63D51328-7CBC-4A1E-B96D-BAE91416501B}" state="hidden" topLeftCell="A4">
      <selection activeCell="D6" sqref="D6"/>
      <pageMargins left="0.75" right="0.75" top="0.65" bottom="1" header="0.5" footer="0.5"/>
      <pageSetup orientation="portrait" r:id="rId12"/>
      <headerFooter alignWithMargins="0"/>
    </customSheetView>
    <customSheetView guid="{112647D2-7580-431B-99B5-DD512E2AD50E}" state="hidden" topLeftCell="A4">
      <selection activeCell="D6" sqref="D6"/>
      <pageMargins left="0.75" right="0.75" top="0.65" bottom="1" header="0.5" footer="0.5"/>
      <pageSetup orientation="portrait" r:id="rId13"/>
      <headerFooter alignWithMargins="0"/>
    </customSheetView>
    <customSheetView guid="{C44C314C-9BEB-403F-A933-6B948E5C1171}" state="hidden" topLeftCell="A4">
      <selection activeCell="D6" sqref="D6"/>
      <pageMargins left="0.75" right="0.75" top="0.65" bottom="1" header="0.5" footer="0.5"/>
      <pageSetup orientation="portrait" r:id="rId14"/>
      <headerFooter alignWithMargins="0"/>
    </customSheetView>
    <customSheetView guid="{81DACAF2-BAC6-4DB6-B348-0CFDA844DB47}" state="hidden" topLeftCell="A4">
      <selection activeCell="D6" sqref="D6"/>
      <pageMargins left="0.75" right="0.75" top="0.65" bottom="1" header="0.5" footer="0.5"/>
      <pageSetup orientation="portrait" r:id="rId15"/>
      <headerFooter alignWithMargins="0"/>
    </customSheetView>
    <customSheetView guid="{F8BC3726-5A62-405A-B2E7-E6EF40A7CDF6}" state="hidden" topLeftCell="A4">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8"/>
  </cols>
  <sheetData>
    <row r="1" spans="1:6">
      <c r="A1" s="186"/>
      <c r="B1" s="187"/>
      <c r="C1" s="187"/>
      <c r="D1" s="187"/>
      <c r="E1" s="187"/>
    </row>
    <row r="2" spans="1:6" ht="21.95" customHeight="1">
      <c r="A2" s="944" t="s">
        <v>192</v>
      </c>
      <c r="B2" s="944"/>
      <c r="C2" s="944"/>
      <c r="D2" s="945"/>
      <c r="E2" s="33"/>
    </row>
    <row r="3" spans="1:6">
      <c r="A3" s="186"/>
      <c r="B3" s="187"/>
      <c r="C3" s="187"/>
      <c r="D3" s="187"/>
      <c r="E3" s="187"/>
    </row>
    <row r="4" spans="1:6" ht="30">
      <c r="A4" s="188" t="s">
        <v>182</v>
      </c>
      <c r="B4" s="189" t="s">
        <v>183</v>
      </c>
      <c r="C4" s="188" t="s">
        <v>193</v>
      </c>
      <c r="D4" s="188" t="s">
        <v>194</v>
      </c>
      <c r="E4" s="188" t="s">
        <v>195</v>
      </c>
    </row>
    <row r="5" spans="1:6" ht="18" customHeight="1">
      <c r="A5" s="190" t="s">
        <v>186</v>
      </c>
      <c r="B5" s="190" t="s">
        <v>187</v>
      </c>
      <c r="C5" s="190" t="s">
        <v>188</v>
      </c>
      <c r="D5" s="190" t="s">
        <v>189</v>
      </c>
      <c r="E5" s="190" t="s">
        <v>190</v>
      </c>
    </row>
    <row r="6" spans="1:6" ht="45" customHeight="1">
      <c r="A6" s="191">
        <v>1</v>
      </c>
      <c r="B6" s="192"/>
      <c r="C6" s="193"/>
      <c r="D6" s="194"/>
      <c r="E6" s="195">
        <f>C6*D6</f>
        <v>0</v>
      </c>
    </row>
    <row r="7" spans="1:6" ht="45" customHeight="1">
      <c r="A7" s="191">
        <v>2</v>
      </c>
      <c r="B7" s="192"/>
      <c r="C7" s="193"/>
      <c r="D7" s="194"/>
      <c r="E7" s="195">
        <f t="shared" ref="E7:E15" si="0">C7*D7</f>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191</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D6014C68-3321-45CE-B9A8-38ED792935AC}" state="hidden" topLeftCell="A13">
      <selection activeCell="D6" sqref="D6"/>
      <pageMargins left="0.75" right="0.75" top="0.65" bottom="1" header="0.5" footer="0.5"/>
      <pageSetup orientation="portrait" r:id="rId1"/>
      <headerFooter alignWithMargins="0"/>
    </customSheetView>
    <customSheetView guid="{AD0333DF-5B33-49B5-B063-72505D20EFE4}" state="hidden" topLeftCell="A13">
      <selection activeCell="D6" sqref="D6"/>
      <pageMargins left="0.75" right="0.75" top="0.65" bottom="1" header="0.5" footer="0.5"/>
      <pageSetup orientation="portrait" r:id="rId2"/>
      <headerFooter alignWithMargins="0"/>
    </customSheetView>
    <customSheetView guid="{BE68641D-0C1E-4F8D-890A-A660C199187C}" state="hidden" topLeftCell="A13">
      <selection activeCell="D6" sqref="D6"/>
      <pageMargins left="0.75" right="0.75" top="0.65" bottom="1" header="0.5" footer="0.5"/>
      <pageSetup orientation="portrait" r:id="rId3"/>
      <headerFooter alignWithMargins="0"/>
    </customSheetView>
    <customSheetView guid="{F658ED72-5E54-4C5B-BB2C-7A2962080984}" state="hidden" topLeftCell="A13">
      <selection activeCell="D6" sqref="D6"/>
      <pageMargins left="0.75" right="0.75" top="0.65" bottom="1" header="0.5" footer="0.5"/>
      <pageSetup orientation="portrait" r:id="rId4"/>
      <headerFooter alignWithMargins="0"/>
    </customSheetView>
    <customSheetView guid="{DEF6DCE2-4A74-4BE5-B5D5-8143DC3F770A}" state="hidden" topLeftCell="A13">
      <selection activeCell="D6" sqref="D6"/>
      <pageMargins left="0.75" right="0.75" top="0.65" bottom="1" header="0.5" footer="0.5"/>
      <pageSetup orientation="portrait" r:id="rId5"/>
      <headerFooter alignWithMargins="0"/>
    </customSheetView>
    <customSheetView guid="{F8A50AE1-259E-429D-A506-38EB64D134EF}"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99CA2F10-F926-46DC-8609-4EAE5B9F3585}" state="hidden" topLeftCell="A13">
      <selection activeCell="D6" sqref="D6"/>
      <pageMargins left="0.75" right="0.75" top="0.65" bottom="1" header="0.5" footer="0.5"/>
      <pageSetup orientation="portrait" r:id="rId11"/>
      <headerFooter alignWithMargins="0"/>
    </customSheetView>
    <customSheetView guid="{63D51328-7CBC-4A1E-B96D-BAE91416501B}" state="hidden" topLeftCell="A13">
      <selection activeCell="D6" sqref="D6"/>
      <pageMargins left="0.75" right="0.75" top="0.65" bottom="1" header="0.5" footer="0.5"/>
      <pageSetup orientation="portrait" r:id="rId12"/>
      <headerFooter alignWithMargins="0"/>
    </customSheetView>
    <customSheetView guid="{112647D2-7580-431B-99B5-DD512E2AD50E}" state="hidden" topLeftCell="A13">
      <selection activeCell="D6" sqref="D6"/>
      <pageMargins left="0.75" right="0.75" top="0.65" bottom="1" header="0.5" footer="0.5"/>
      <pageSetup orientation="portrait" r:id="rId13"/>
      <headerFooter alignWithMargins="0"/>
    </customSheetView>
    <customSheetView guid="{C44C314C-9BEB-403F-A933-6B948E5C1171}" state="hidden" topLeftCell="A13">
      <selection activeCell="D6" sqref="D6"/>
      <pageMargins left="0.75" right="0.75" top="0.65" bottom="1" header="0.5" footer="0.5"/>
      <pageSetup orientation="portrait" r:id="rId14"/>
      <headerFooter alignWithMargins="0"/>
    </customSheetView>
    <customSheetView guid="{81DACAF2-BAC6-4DB6-B348-0CFDA844DB47}" state="hidden" topLeftCell="A13">
      <selection activeCell="D6" sqref="D6"/>
      <pageMargins left="0.75" right="0.75" top="0.65" bottom="1" header="0.5" footer="0.5"/>
      <pageSetup orientation="portrait" r:id="rId15"/>
      <headerFooter alignWithMargins="0"/>
    </customSheetView>
    <customSheetView guid="{F8BC3726-5A62-405A-B2E7-E6EF40A7CDF6}" state="hidden" topLeftCell="A13">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30" customWidth="1"/>
    <col min="2" max="4" width="23.5703125" style="112" customWidth="1"/>
    <col min="5" max="5" width="11" style="112" customWidth="1"/>
    <col min="6" max="6" width="14.42578125" style="112" customWidth="1"/>
    <col min="7" max="16384" width="9.140625" style="58"/>
  </cols>
  <sheetData>
    <row r="1" spans="1:7">
      <c r="A1" s="186"/>
      <c r="B1" s="187"/>
      <c r="C1" s="187"/>
      <c r="D1" s="187"/>
      <c r="E1" s="187"/>
      <c r="F1" s="187"/>
    </row>
    <row r="2" spans="1:7" ht="21.95" customHeight="1">
      <c r="A2" s="944" t="s">
        <v>196</v>
      </c>
      <c r="B2" s="944"/>
      <c r="C2" s="944"/>
      <c r="D2" s="944"/>
      <c r="E2" s="945"/>
      <c r="F2" s="58"/>
    </row>
    <row r="3" spans="1:7">
      <c r="A3" s="186"/>
      <c r="B3" s="187"/>
      <c r="C3" s="187"/>
      <c r="D3" s="187"/>
      <c r="E3" s="187"/>
      <c r="F3" s="187"/>
    </row>
    <row r="4" spans="1:7" ht="45">
      <c r="A4" s="188" t="s">
        <v>182</v>
      </c>
      <c r="B4" s="189" t="s">
        <v>183</v>
      </c>
      <c r="C4" s="188" t="s">
        <v>197</v>
      </c>
      <c r="D4" s="188" t="s">
        <v>198</v>
      </c>
      <c r="E4" s="188" t="s">
        <v>199</v>
      </c>
      <c r="F4" s="188" t="s">
        <v>200</v>
      </c>
    </row>
    <row r="5" spans="1:7" ht="18" customHeight="1">
      <c r="A5" s="190" t="s">
        <v>186</v>
      </c>
      <c r="B5" s="190" t="s">
        <v>187</v>
      </c>
      <c r="C5" s="190" t="s">
        <v>188</v>
      </c>
      <c r="D5" s="190" t="s">
        <v>189</v>
      </c>
      <c r="E5" s="199" t="s">
        <v>201</v>
      </c>
      <c r="F5" s="190" t="s">
        <v>202</v>
      </c>
    </row>
    <row r="6" spans="1:7" ht="45" customHeight="1">
      <c r="A6" s="191">
        <v>1</v>
      </c>
      <c r="B6" s="192"/>
      <c r="C6" s="193"/>
      <c r="D6" s="193"/>
      <c r="E6" s="194"/>
      <c r="F6" s="195">
        <f>C6*E6</f>
        <v>0</v>
      </c>
    </row>
    <row r="7" spans="1:7" ht="45" customHeight="1">
      <c r="A7" s="191">
        <v>2</v>
      </c>
      <c r="B7" s="192"/>
      <c r="C7" s="193"/>
      <c r="D7" s="193"/>
      <c r="E7" s="194"/>
      <c r="F7" s="195">
        <f t="shared" ref="F7:F15" si="0">C7*E7</f>
        <v>0</v>
      </c>
    </row>
    <row r="8" spans="1:7" ht="45" customHeight="1">
      <c r="A8" s="191">
        <v>3</v>
      </c>
      <c r="B8" s="192"/>
      <c r="C8" s="193"/>
      <c r="D8" s="193"/>
      <c r="E8" s="194"/>
      <c r="F8" s="195">
        <f t="shared" si="0"/>
        <v>0</v>
      </c>
    </row>
    <row r="9" spans="1:7" ht="45" customHeight="1">
      <c r="A9" s="191">
        <v>4</v>
      </c>
      <c r="B9" s="192"/>
      <c r="C9" s="193"/>
      <c r="D9" s="193"/>
      <c r="E9" s="194"/>
      <c r="F9" s="195">
        <f t="shared" si="0"/>
        <v>0</v>
      </c>
    </row>
    <row r="10" spans="1:7" ht="45" customHeight="1">
      <c r="A10" s="191">
        <v>5</v>
      </c>
      <c r="B10" s="192"/>
      <c r="C10" s="193"/>
      <c r="D10" s="193"/>
      <c r="E10" s="194"/>
      <c r="F10" s="195">
        <f t="shared" si="0"/>
        <v>0</v>
      </c>
    </row>
    <row r="11" spans="1:7" ht="45" customHeight="1">
      <c r="A11" s="191">
        <v>6</v>
      </c>
      <c r="B11" s="192"/>
      <c r="C11" s="193"/>
      <c r="D11" s="193"/>
      <c r="E11" s="194"/>
      <c r="F11" s="195">
        <f t="shared" si="0"/>
        <v>0</v>
      </c>
    </row>
    <row r="12" spans="1:7" ht="45" customHeight="1">
      <c r="A12" s="191">
        <v>7</v>
      </c>
      <c r="B12" s="192"/>
      <c r="C12" s="193"/>
      <c r="D12" s="193"/>
      <c r="E12" s="194"/>
      <c r="F12" s="195">
        <f t="shared" si="0"/>
        <v>0</v>
      </c>
    </row>
    <row r="13" spans="1:7" ht="45" customHeight="1">
      <c r="A13" s="191">
        <v>8</v>
      </c>
      <c r="B13" s="192"/>
      <c r="C13" s="193"/>
      <c r="D13" s="193"/>
      <c r="E13" s="194"/>
      <c r="F13" s="195">
        <f t="shared" si="0"/>
        <v>0</v>
      </c>
    </row>
    <row r="14" spans="1:7" ht="45" customHeight="1">
      <c r="A14" s="191">
        <v>9</v>
      </c>
      <c r="B14" s="192"/>
      <c r="C14" s="193"/>
      <c r="D14" s="193"/>
      <c r="E14" s="194"/>
      <c r="F14" s="195">
        <f t="shared" si="0"/>
        <v>0</v>
      </c>
    </row>
    <row r="15" spans="1:7" ht="45" customHeight="1">
      <c r="A15" s="191">
        <v>10</v>
      </c>
      <c r="B15" s="192"/>
      <c r="C15" s="193"/>
      <c r="D15" s="193"/>
      <c r="E15" s="194"/>
      <c r="F15" s="195">
        <f t="shared" si="0"/>
        <v>0</v>
      </c>
    </row>
    <row r="16" spans="1:7" ht="45" customHeight="1">
      <c r="A16" s="196"/>
      <c r="B16" s="197" t="s">
        <v>191</v>
      </c>
      <c r="C16" s="197"/>
      <c r="D16" s="197"/>
      <c r="E16" s="197"/>
      <c r="F16" s="197">
        <f>SUM(F6:F15)</f>
        <v>0</v>
      </c>
      <c r="G16" s="198"/>
    </row>
    <row r="17" ht="30" customHeight="1"/>
    <row r="18" ht="30" customHeight="1"/>
    <row r="19" ht="30" customHeight="1"/>
    <row r="20" ht="30" customHeight="1"/>
    <row r="21" ht="30" customHeight="1"/>
  </sheetData>
  <sheetProtection password="E848" sheet="1" formatColumns="0" formatRows="0" selectLockedCells="1"/>
  <customSheetViews>
    <customSheetView guid="{D6014C68-3321-45CE-B9A8-38ED792935AC}" state="hidden" topLeftCell="A5">
      <selection activeCell="D11" sqref="D11"/>
      <pageMargins left="0.75" right="0.62" top="0.65" bottom="1" header="0.5" footer="0.5"/>
      <pageSetup orientation="portrait" r:id="rId1"/>
      <headerFooter alignWithMargins="0"/>
    </customSheetView>
    <customSheetView guid="{AD0333DF-5B33-49B5-B063-72505D20EFE4}" state="hidden" topLeftCell="A5">
      <selection activeCell="D11" sqref="D11"/>
      <pageMargins left="0.75" right="0.62" top="0.65" bottom="1" header="0.5" footer="0.5"/>
      <pageSetup orientation="portrait" r:id="rId2"/>
      <headerFooter alignWithMargins="0"/>
    </customSheetView>
    <customSheetView guid="{BE68641D-0C1E-4F8D-890A-A660C199187C}" state="hidden" topLeftCell="A5">
      <selection activeCell="D11" sqref="D11"/>
      <pageMargins left="0.75" right="0.62" top="0.65" bottom="1" header="0.5" footer="0.5"/>
      <pageSetup orientation="portrait" r:id="rId3"/>
      <headerFooter alignWithMargins="0"/>
    </customSheetView>
    <customSheetView guid="{F658ED72-5E54-4C5B-BB2C-7A2962080984}" state="hidden" topLeftCell="A5">
      <selection activeCell="D11" sqref="D11"/>
      <pageMargins left="0.75" right="0.62" top="0.65" bottom="1" header="0.5" footer="0.5"/>
      <pageSetup orientation="portrait" r:id="rId4"/>
      <headerFooter alignWithMargins="0"/>
    </customSheetView>
    <customSheetView guid="{DEF6DCE2-4A74-4BE5-B5D5-8143DC3F770A}" state="hidden" topLeftCell="A5">
      <selection activeCell="D11" sqref="D11"/>
      <pageMargins left="0.75" right="0.62" top="0.65" bottom="1" header="0.5" footer="0.5"/>
      <pageSetup orientation="portrait" r:id="rId5"/>
      <headerFooter alignWithMargins="0"/>
    </customSheetView>
    <customSheetView guid="{F8A50AE1-259E-429D-A506-38EB64D134EF}"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99CA2F10-F926-46DC-8609-4EAE5B9F3585}" state="hidden" topLeftCell="A5">
      <selection activeCell="D11" sqref="D11"/>
      <pageMargins left="0.75" right="0.62" top="0.65" bottom="1" header="0.5" footer="0.5"/>
      <pageSetup orientation="portrait" r:id="rId11"/>
      <headerFooter alignWithMargins="0"/>
    </customSheetView>
    <customSheetView guid="{63D51328-7CBC-4A1E-B96D-BAE91416501B}" state="hidden" topLeftCell="A5">
      <selection activeCell="D11" sqref="D11"/>
      <pageMargins left="0.75" right="0.62" top="0.65" bottom="1" header="0.5" footer="0.5"/>
      <pageSetup orientation="portrait" r:id="rId12"/>
      <headerFooter alignWithMargins="0"/>
    </customSheetView>
    <customSheetView guid="{112647D2-7580-431B-99B5-DD512E2AD50E}" state="hidden" topLeftCell="A5">
      <selection activeCell="D11" sqref="D11"/>
      <pageMargins left="0.75" right="0.62" top="0.65" bottom="1" header="0.5" footer="0.5"/>
      <pageSetup orientation="portrait" r:id="rId13"/>
      <headerFooter alignWithMargins="0"/>
    </customSheetView>
    <customSheetView guid="{C44C314C-9BEB-403F-A933-6B948E5C1171}" state="hidden" topLeftCell="A5">
      <selection activeCell="D11" sqref="D11"/>
      <pageMargins left="0.75" right="0.62" top="0.65" bottom="1" header="0.5" footer="0.5"/>
      <pageSetup orientation="portrait" r:id="rId14"/>
      <headerFooter alignWithMargins="0"/>
    </customSheetView>
    <customSheetView guid="{81DACAF2-BAC6-4DB6-B348-0CFDA844DB47}" state="hidden" topLeftCell="A5">
      <selection activeCell="D11" sqref="D11"/>
      <pageMargins left="0.75" right="0.62" top="0.65" bottom="1" header="0.5" footer="0.5"/>
      <pageSetup orientation="portrait" r:id="rId15"/>
      <headerFooter alignWithMargins="0"/>
    </customSheetView>
    <customSheetView guid="{F8BC3726-5A62-405A-B2E7-E6EF40A7CDF6}" state="hidden" topLeftCell="A5">
      <selection activeCell="D11" sqref="D11"/>
      <pageMargins left="0.75" right="0.62" top="0.65" bottom="1" header="0.5" footer="0.5"/>
      <pageSetup orientation="portrait" r:id="rId16"/>
      <headerFooter alignWithMargins="0"/>
    </customSheetView>
  </customSheetViews>
  <mergeCells count="1">
    <mergeCell ref="A2:E2"/>
  </mergeCells>
  <pageMargins left="0.75" right="0.62" top="0.65" bottom="1" header="0.5" footer="0.5"/>
  <pageSetup orientation="portrait" r:id="rId17"/>
  <headerFooter alignWithMargins="0"/>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59" zoomScaleNormal="100" zoomScaleSheetLayoutView="100" workbookViewId="0">
      <selection activeCell="F51" sqref="F51"/>
    </sheetView>
  </sheetViews>
  <sheetFormatPr defaultColWidth="9.140625" defaultRowHeight="16.5"/>
  <cols>
    <col min="1" max="1" width="10.7109375" style="203" customWidth="1"/>
    <col min="2" max="2" width="15.28515625" style="208" customWidth="1"/>
    <col min="3" max="3" width="16.28515625" style="203" customWidth="1"/>
    <col min="4" max="4" width="20.7109375" style="203" customWidth="1"/>
    <col min="5" max="5" width="12.7109375" style="203" customWidth="1"/>
    <col min="6" max="6" width="34.140625" style="203" customWidth="1"/>
    <col min="7" max="7" width="9.140625" style="203" customWidth="1"/>
    <col min="8" max="8" width="12" style="203" hidden="1" customWidth="1"/>
    <col min="9" max="18" width="9.140625" style="204" hidden="1" customWidth="1"/>
    <col min="19" max="19" width="8" style="204" hidden="1" customWidth="1"/>
    <col min="20" max="20" width="9.140625" style="204" hidden="1" customWidth="1"/>
    <col min="21" max="21" width="7.7109375" style="204" hidden="1" customWidth="1"/>
    <col min="22" max="22" width="9.140625" style="204" hidden="1" customWidth="1"/>
    <col min="23" max="23" width="5.5703125" style="204" hidden="1" customWidth="1"/>
    <col min="24" max="24" width="4.85546875" style="204" hidden="1" customWidth="1"/>
    <col min="25" max="25" width="9.140625" style="204" hidden="1" customWidth="1"/>
    <col min="26" max="26" width="66.7109375" style="204" hidden="1" customWidth="1"/>
    <col min="27" max="27" width="17.5703125" style="204" hidden="1" customWidth="1"/>
    <col min="28" max="28" width="20" style="204" hidden="1" customWidth="1"/>
    <col min="29" max="29" width="13.85546875" style="204" hidden="1" customWidth="1"/>
    <col min="30" max="30" width="9.140625" style="205" hidden="1" customWidth="1"/>
    <col min="31" max="31" width="9.140625" style="206" hidden="1" customWidth="1"/>
    <col min="32" max="32" width="13.7109375" style="206" hidden="1" customWidth="1"/>
    <col min="33" max="35" width="9.140625" style="205" hidden="1" customWidth="1"/>
    <col min="36" max="36" width="10.42578125" style="205" hidden="1" customWidth="1"/>
    <col min="37" max="41" width="9.140625" style="205" hidden="1" customWidth="1"/>
    <col min="42" max="16384" width="9.140625" style="204"/>
  </cols>
  <sheetData>
    <row r="1" spans="1:36" ht="24.75" customHeight="1">
      <c r="A1" s="200" t="str">
        <f>Cover!B3</f>
        <v>CC/NT/W-MISC/DOM/A02/23/01366/Rfx-5002002681</v>
      </c>
      <c r="B1" s="200"/>
      <c r="C1" s="201"/>
      <c r="D1" s="201"/>
      <c r="E1" s="201"/>
      <c r="F1" s="202" t="s">
        <v>203</v>
      </c>
      <c r="Z1" s="204" t="str">
        <f>'[6]Names of Bidder'!D6</f>
        <v>Sole Bidder</v>
      </c>
      <c r="AE1" s="206">
        <v>1</v>
      </c>
      <c r="AF1" s="206" t="s">
        <v>204</v>
      </c>
      <c r="AI1" s="206">
        <v>1</v>
      </c>
      <c r="AJ1" s="205" t="s">
        <v>205</v>
      </c>
    </row>
    <row r="2" spans="1:36">
      <c r="B2" s="203"/>
      <c r="Z2" s="204">
        <f>'[6]Names of Bidder'!AA6</f>
        <v>0</v>
      </c>
      <c r="AE2" s="206">
        <v>2</v>
      </c>
      <c r="AF2" s="206" t="s">
        <v>206</v>
      </c>
      <c r="AI2" s="206">
        <v>2</v>
      </c>
      <c r="AJ2" s="205" t="s">
        <v>207</v>
      </c>
    </row>
    <row r="3" spans="1:36" ht="17.25">
      <c r="A3" s="962" t="s">
        <v>208</v>
      </c>
      <c r="B3" s="962"/>
      <c r="C3" s="962"/>
      <c r="D3" s="962"/>
      <c r="E3" s="962"/>
      <c r="F3" s="962"/>
      <c r="AE3" s="206">
        <v>3</v>
      </c>
      <c r="AF3" s="206" t="s">
        <v>209</v>
      </c>
      <c r="AI3" s="206">
        <v>3</v>
      </c>
      <c r="AJ3" s="205" t="s">
        <v>210</v>
      </c>
    </row>
    <row r="4" spans="1:36">
      <c r="A4" s="207"/>
      <c r="B4" s="207"/>
      <c r="C4" s="207"/>
      <c r="D4" s="207"/>
      <c r="E4" s="207"/>
      <c r="F4" s="207"/>
      <c r="AE4" s="206">
        <v>4</v>
      </c>
      <c r="AF4" s="206" t="s">
        <v>211</v>
      </c>
      <c r="AI4" s="206">
        <v>4</v>
      </c>
      <c r="AJ4" s="205" t="s">
        <v>212</v>
      </c>
    </row>
    <row r="5" spans="1:36">
      <c r="A5" s="208" t="s">
        <v>213</v>
      </c>
      <c r="C5" s="963"/>
      <c r="D5" s="963"/>
      <c r="E5" s="963"/>
      <c r="F5" s="963"/>
      <c r="AE5" s="206">
        <v>5</v>
      </c>
      <c r="AF5" s="206" t="s">
        <v>211</v>
      </c>
      <c r="AI5" s="206">
        <v>5</v>
      </c>
      <c r="AJ5" s="205" t="s">
        <v>214</v>
      </c>
    </row>
    <row r="6" spans="1:36">
      <c r="A6" s="208" t="s">
        <v>215</v>
      </c>
      <c r="B6" s="954" t="str">
        <f>'Names of Bidder'!D27&amp;'Names of Bidder'!E27&amp;'Names of Bidder'!F27</f>
        <v/>
      </c>
      <c r="C6" s="954"/>
      <c r="AE6" s="206">
        <v>6</v>
      </c>
      <c r="AF6" s="206" t="s">
        <v>211</v>
      </c>
      <c r="AG6" s="209" t="e">
        <f>DAY(B6)</f>
        <v>#VALUE!</v>
      </c>
      <c r="AI6" s="206">
        <v>6</v>
      </c>
      <c r="AJ6" s="205" t="s">
        <v>216</v>
      </c>
    </row>
    <row r="7" spans="1:36">
      <c r="A7" s="208"/>
      <c r="B7" s="210"/>
      <c r="C7" s="210"/>
      <c r="AE7" s="206">
        <v>7</v>
      </c>
      <c r="AF7" s="206" t="s">
        <v>211</v>
      </c>
      <c r="AG7" s="209" t="e">
        <f>MONTH(B6)</f>
        <v>#VALUE!</v>
      </c>
      <c r="AI7" s="206">
        <v>7</v>
      </c>
      <c r="AJ7" s="205" t="s">
        <v>217</v>
      </c>
    </row>
    <row r="8" spans="1:36">
      <c r="A8" s="211" t="s">
        <v>1</v>
      </c>
      <c r="B8" s="212"/>
      <c r="F8" s="213"/>
      <c r="AE8" s="206">
        <v>8</v>
      </c>
      <c r="AF8" s="206" t="s">
        <v>211</v>
      </c>
      <c r="AG8" s="209" t="e">
        <f>LOOKUP(AG7,AI1:AI12,AJ1:AJ12)</f>
        <v>#VALUE!</v>
      </c>
      <c r="AI8" s="206">
        <v>8</v>
      </c>
      <c r="AJ8" s="205" t="s">
        <v>218</v>
      </c>
    </row>
    <row r="9" spans="1:36">
      <c r="A9" s="214">
        <f>'Sch-1'!L8</f>
        <v>0</v>
      </c>
      <c r="B9" s="214"/>
      <c r="F9" s="213"/>
      <c r="AE9" s="206">
        <v>9</v>
      </c>
      <c r="AF9" s="206" t="s">
        <v>211</v>
      </c>
      <c r="AG9" s="209" t="e">
        <f>YEAR(B6)</f>
        <v>#VALUE!</v>
      </c>
      <c r="AI9" s="206">
        <v>9</v>
      </c>
      <c r="AJ9" s="205" t="s">
        <v>219</v>
      </c>
    </row>
    <row r="10" spans="1:36">
      <c r="A10" s="214" t="str">
        <f>'Sch-1'!K9</f>
        <v>Power Grid Corporation of India Ltd.,</v>
      </c>
      <c r="B10" s="214"/>
      <c r="F10" s="213"/>
      <c r="AE10" s="206">
        <v>10</v>
      </c>
      <c r="AF10" s="206" t="s">
        <v>211</v>
      </c>
      <c r="AI10" s="206">
        <v>10</v>
      </c>
      <c r="AJ10" s="205" t="s">
        <v>220</v>
      </c>
    </row>
    <row r="11" spans="1:36">
      <c r="A11" s="214" t="str">
        <f>'Sch-1'!K10</f>
        <v>"Saudamini", Plot No.-2</v>
      </c>
      <c r="B11" s="214"/>
      <c r="F11" s="213"/>
      <c r="AE11" s="206">
        <v>11</v>
      </c>
      <c r="AF11" s="206" t="s">
        <v>211</v>
      </c>
      <c r="AI11" s="206">
        <v>11</v>
      </c>
      <c r="AJ11" s="205" t="s">
        <v>221</v>
      </c>
    </row>
    <row r="12" spans="1:36">
      <c r="A12" s="214" t="str">
        <f>'Sch-1'!K11</f>
        <v xml:space="preserve">Sector-29, </v>
      </c>
      <c r="B12" s="214"/>
      <c r="F12" s="213"/>
      <c r="AE12" s="206">
        <v>12</v>
      </c>
      <c r="AF12" s="206" t="s">
        <v>211</v>
      </c>
      <c r="AI12" s="206">
        <v>12</v>
      </c>
      <c r="AJ12" s="205" t="s">
        <v>222</v>
      </c>
    </row>
    <row r="13" spans="1:36">
      <c r="A13" s="214" t="str">
        <f>'Sch-1'!K12</f>
        <v>Gurgaon (Haryana) - 122001</v>
      </c>
      <c r="B13" s="214"/>
      <c r="F13" s="213"/>
      <c r="AE13" s="206">
        <v>13</v>
      </c>
      <c r="AF13" s="206" t="s">
        <v>211</v>
      </c>
    </row>
    <row r="14" spans="1:36" ht="22.5" customHeight="1">
      <c r="A14" s="208"/>
      <c r="F14" s="213"/>
      <c r="AE14" s="206">
        <v>14</v>
      </c>
      <c r="AF14" s="206" t="s">
        <v>211</v>
      </c>
    </row>
    <row r="15" spans="1:36" ht="48.6" customHeight="1">
      <c r="A15" s="522" t="s">
        <v>223</v>
      </c>
      <c r="B15" s="523"/>
      <c r="C15" s="964" t="str">
        <f>Cover!B2</f>
        <v>“Solar PV Power Plant SP01 at Nagda associated with 
Establishment of Solar PV Power Plant at Nagda”</v>
      </c>
      <c r="D15" s="964"/>
      <c r="E15" s="964"/>
      <c r="F15" s="964"/>
      <c r="AE15" s="206">
        <v>15</v>
      </c>
      <c r="AF15" s="206" t="s">
        <v>211</v>
      </c>
    </row>
    <row r="16" spans="1:36" ht="27.75" customHeight="1">
      <c r="A16" s="203" t="s">
        <v>224</v>
      </c>
      <c r="B16" s="203"/>
      <c r="C16" s="213"/>
      <c r="D16" s="213"/>
      <c r="E16" s="213"/>
      <c r="F16" s="213"/>
      <c r="AE16" s="206">
        <v>16</v>
      </c>
      <c r="AF16" s="206" t="s">
        <v>211</v>
      </c>
    </row>
    <row r="17" spans="1:41" ht="99.75" customHeight="1">
      <c r="A17" s="216">
        <v>1</v>
      </c>
      <c r="B17" s="96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0"/>
      <c r="D17" s="960"/>
      <c r="E17" s="960"/>
      <c r="F17" s="960"/>
      <c r="H17" s="613" t="s">
        <v>294</v>
      </c>
      <c r="Z17" s="217"/>
      <c r="AA17" s="218"/>
      <c r="AB17" s="219"/>
      <c r="AC17" s="220"/>
      <c r="AE17" s="206">
        <v>17</v>
      </c>
      <c r="AF17" s="206" t="s">
        <v>211</v>
      </c>
    </row>
    <row r="18" spans="1:41" ht="24.75" customHeight="1">
      <c r="A18" s="216"/>
      <c r="B18" s="960"/>
      <c r="C18" s="960"/>
      <c r="D18" s="960"/>
      <c r="E18" s="960"/>
      <c r="F18" s="960"/>
      <c r="H18" s="219">
        <f>ROUND('Sch-6 (Total After Discount)'!D28,2)</f>
        <v>0</v>
      </c>
      <c r="I18" s="204" t="s">
        <v>456</v>
      </c>
      <c r="Z18" s="217"/>
      <c r="AA18" s="218"/>
      <c r="AB18" s="219"/>
      <c r="AC18" s="220"/>
    </row>
    <row r="19" spans="1:41" ht="16.149999999999999" customHeight="1">
      <c r="A19" s="216"/>
      <c r="B19" s="960"/>
      <c r="C19" s="960"/>
      <c r="D19" s="960"/>
      <c r="E19" s="960"/>
      <c r="F19" s="960"/>
      <c r="H19" s="614" t="str">
        <f>'N-W (Cr.)'!P4</f>
        <v/>
      </c>
      <c r="N19" s="204" t="s">
        <v>455</v>
      </c>
      <c r="Z19" s="217"/>
      <c r="AA19" s="218"/>
      <c r="AB19" s="219"/>
      <c r="AC19" s="220"/>
    </row>
    <row r="20" spans="1:41" ht="39" customHeight="1">
      <c r="B20" s="961" t="s">
        <v>225</v>
      </c>
      <c r="C20" s="961"/>
      <c r="D20" s="961"/>
      <c r="E20" s="961"/>
      <c r="F20" s="961"/>
      <c r="H20" s="203" t="s">
        <v>293</v>
      </c>
      <c r="AE20" s="206">
        <v>18</v>
      </c>
      <c r="AF20" s="206" t="s">
        <v>211</v>
      </c>
    </row>
    <row r="21" spans="1:41" s="203" customFormat="1" ht="27.75" customHeight="1">
      <c r="A21" s="221">
        <v>2</v>
      </c>
      <c r="B21" s="959" t="s">
        <v>226</v>
      </c>
      <c r="C21" s="959"/>
      <c r="D21" s="959"/>
      <c r="E21" s="959"/>
      <c r="F21" s="959"/>
      <c r="AD21" s="222"/>
      <c r="AE21" s="206">
        <v>19</v>
      </c>
      <c r="AF21" s="206" t="s">
        <v>211</v>
      </c>
      <c r="AG21" s="222"/>
      <c r="AH21" s="222"/>
      <c r="AI21" s="222"/>
      <c r="AJ21" s="222"/>
      <c r="AK21" s="222"/>
      <c r="AL21" s="222"/>
      <c r="AM21" s="222"/>
      <c r="AN21" s="222"/>
      <c r="AO21" s="222"/>
    </row>
    <row r="22" spans="1:41" ht="39.75" customHeight="1">
      <c r="A22" s="216">
        <v>2.1</v>
      </c>
      <c r="B22" s="956" t="s">
        <v>227</v>
      </c>
      <c r="C22" s="956"/>
      <c r="D22" s="956"/>
      <c r="E22" s="956"/>
      <c r="F22" s="956"/>
      <c r="AE22" s="206">
        <v>20</v>
      </c>
      <c r="AF22" s="206" t="s">
        <v>211</v>
      </c>
    </row>
    <row r="23" spans="1:41" ht="36.75" customHeight="1">
      <c r="B23" s="958" t="s">
        <v>228</v>
      </c>
      <c r="C23" s="958"/>
      <c r="D23" s="956" t="s">
        <v>229</v>
      </c>
      <c r="E23" s="956"/>
      <c r="F23" s="956"/>
      <c r="AE23" s="206">
        <v>21</v>
      </c>
      <c r="AF23" s="206" t="s">
        <v>204</v>
      </c>
    </row>
    <row r="24" spans="1:41" ht="33" customHeight="1">
      <c r="B24" s="958" t="s">
        <v>230</v>
      </c>
      <c r="C24" s="958"/>
      <c r="D24" s="215" t="s">
        <v>295</v>
      </c>
      <c r="E24" s="215"/>
      <c r="F24" s="215"/>
      <c r="AE24" s="206">
        <v>22</v>
      </c>
      <c r="AF24" s="206" t="s">
        <v>211</v>
      </c>
    </row>
    <row r="25" spans="1:41" ht="27.95" customHeight="1">
      <c r="B25" s="958" t="s">
        <v>231</v>
      </c>
      <c r="C25" s="958"/>
      <c r="D25" s="215" t="s">
        <v>232</v>
      </c>
      <c r="E25" s="215"/>
      <c r="F25" s="215"/>
      <c r="H25" s="222" t="str">
        <f>'[6]Names of Bidder'!D6</f>
        <v>Sole Bidder</v>
      </c>
      <c r="AE25" s="206">
        <v>23</v>
      </c>
      <c r="AF25" s="206" t="s">
        <v>211</v>
      </c>
    </row>
    <row r="26" spans="1:41" ht="38.25" customHeight="1">
      <c r="B26" s="958" t="s">
        <v>233</v>
      </c>
      <c r="C26" s="958"/>
      <c r="D26" s="957" t="s">
        <v>590</v>
      </c>
      <c r="E26" s="957"/>
      <c r="F26" s="957"/>
      <c r="AE26" s="206">
        <v>24</v>
      </c>
      <c r="AF26" s="206" t="s">
        <v>211</v>
      </c>
    </row>
    <row r="27" spans="1:41" ht="27.95" customHeight="1">
      <c r="B27" s="958" t="s">
        <v>234</v>
      </c>
      <c r="C27" s="958"/>
      <c r="D27" s="215" t="s">
        <v>601</v>
      </c>
      <c r="E27" s="215"/>
      <c r="F27" s="215"/>
      <c r="AE27" s="206">
        <v>25</v>
      </c>
      <c r="AF27" s="206" t="s">
        <v>211</v>
      </c>
    </row>
    <row r="28" spans="1:41" ht="27.95" customHeight="1">
      <c r="B28" s="958" t="s">
        <v>235</v>
      </c>
      <c r="C28" s="958"/>
      <c r="D28" s="215" t="s">
        <v>236</v>
      </c>
      <c r="E28" s="215"/>
      <c r="F28" s="215"/>
      <c r="AE28" s="206">
        <v>26</v>
      </c>
      <c r="AF28" s="206" t="s">
        <v>211</v>
      </c>
    </row>
    <row r="29" spans="1:41" ht="27.95" customHeight="1">
      <c r="B29" s="958" t="s">
        <v>29</v>
      </c>
      <c r="C29" s="958"/>
      <c r="D29" s="215" t="s">
        <v>237</v>
      </c>
      <c r="E29" s="215"/>
      <c r="F29" s="215"/>
      <c r="AE29" s="206">
        <v>27</v>
      </c>
      <c r="AF29" s="206" t="s">
        <v>211</v>
      </c>
    </row>
    <row r="30" spans="1:41" ht="98.25" customHeight="1">
      <c r="A30" s="223">
        <v>2.2000000000000002</v>
      </c>
      <c r="B30" s="956" t="s">
        <v>238</v>
      </c>
      <c r="C30" s="956"/>
      <c r="D30" s="956"/>
      <c r="E30" s="956"/>
      <c r="F30" s="956"/>
      <c r="AE30" s="206">
        <v>28</v>
      </c>
      <c r="AF30" s="206" t="s">
        <v>211</v>
      </c>
    </row>
    <row r="31" spans="1:41" ht="68.25" customHeight="1">
      <c r="A31" s="223">
        <v>2.2999999999999998</v>
      </c>
      <c r="B31" s="956" t="s">
        <v>569</v>
      </c>
      <c r="C31" s="956"/>
      <c r="D31" s="956"/>
      <c r="E31" s="956"/>
      <c r="F31" s="956"/>
      <c r="AE31" s="206">
        <v>29</v>
      </c>
      <c r="AF31" s="206" t="s">
        <v>211</v>
      </c>
    </row>
    <row r="32" spans="1:41" ht="129.75" customHeight="1">
      <c r="A32" s="223">
        <v>2.4</v>
      </c>
      <c r="B32" s="956" t="s">
        <v>239</v>
      </c>
      <c r="C32" s="956"/>
      <c r="D32" s="956"/>
      <c r="E32" s="956"/>
      <c r="F32" s="956"/>
      <c r="AE32" s="206">
        <v>30</v>
      </c>
      <c r="AF32" s="206" t="s">
        <v>211</v>
      </c>
    </row>
    <row r="33" spans="1:32" ht="79.5" customHeight="1">
      <c r="A33" s="223">
        <v>2.5</v>
      </c>
      <c r="B33" s="956" t="s">
        <v>240</v>
      </c>
      <c r="C33" s="956"/>
      <c r="D33" s="956"/>
      <c r="E33" s="956"/>
      <c r="F33" s="956"/>
      <c r="AE33" s="206">
        <v>31</v>
      </c>
      <c r="AF33" s="206" t="s">
        <v>204</v>
      </c>
    </row>
    <row r="34" spans="1:32" ht="81" customHeight="1">
      <c r="A34" s="216">
        <v>3</v>
      </c>
      <c r="B34" s="956" t="s">
        <v>241</v>
      </c>
      <c r="C34" s="956"/>
      <c r="D34" s="956"/>
      <c r="E34" s="956"/>
      <c r="F34" s="956"/>
    </row>
    <row r="35" spans="1:32" ht="63" customHeight="1">
      <c r="A35" s="216">
        <v>3.1</v>
      </c>
      <c r="B35" s="957" t="s">
        <v>296</v>
      </c>
      <c r="C35" s="957"/>
      <c r="D35" s="957"/>
      <c r="E35" s="957"/>
      <c r="F35" s="957"/>
    </row>
    <row r="36" spans="1:32" ht="124.5" customHeight="1">
      <c r="A36" s="223">
        <v>3.2</v>
      </c>
      <c r="B36" s="956" t="s">
        <v>602</v>
      </c>
      <c r="C36" s="956"/>
      <c r="D36" s="956"/>
      <c r="E36" s="956"/>
      <c r="F36" s="956"/>
    </row>
    <row r="37" spans="1:32" ht="65.25" customHeight="1">
      <c r="A37" s="223">
        <v>3.3</v>
      </c>
      <c r="B37" s="956" t="s">
        <v>297</v>
      </c>
      <c r="C37" s="956"/>
      <c r="D37" s="956"/>
      <c r="E37" s="956"/>
      <c r="F37" s="956"/>
    </row>
    <row r="38" spans="1:32" ht="66" customHeight="1">
      <c r="A38" s="216">
        <v>4</v>
      </c>
      <c r="B38" s="956" t="s">
        <v>242</v>
      </c>
      <c r="C38" s="956"/>
      <c r="D38" s="956"/>
      <c r="E38" s="956"/>
      <c r="F38" s="956"/>
    </row>
    <row r="39" spans="1:32" ht="93" customHeight="1">
      <c r="A39" s="216">
        <v>5</v>
      </c>
      <c r="B39" s="956" t="s">
        <v>243</v>
      </c>
      <c r="C39" s="956"/>
      <c r="D39" s="956"/>
      <c r="E39" s="956"/>
      <c r="F39" s="956"/>
    </row>
    <row r="40" spans="1:32" ht="20.25" customHeight="1">
      <c r="B40" s="84" t="str">
        <f>IF(ISERROR("Dated this " &amp; AG6 &amp; LOOKUP(AG6,AE1:AE33,AF1:AF33) &amp; " day of " &amp; AG8 &amp; " " &amp;AG9), "", "Dated this " &amp; AG6 &amp; LOOKUP(AG6,AE1:AE33,AF1:AF33) &amp; " day of " &amp; AG8 &amp; " " &amp;AG9)</f>
        <v/>
      </c>
      <c r="C40" s="84"/>
      <c r="D40" s="84"/>
      <c r="E40" s="224"/>
      <c r="F40" s="224"/>
    </row>
    <row r="41" spans="1:32" ht="30" customHeight="1">
      <c r="B41" s="84" t="s">
        <v>175</v>
      </c>
      <c r="C41" s="33"/>
      <c r="D41" s="82"/>
      <c r="E41" s="82"/>
      <c r="F41" s="82"/>
    </row>
    <row r="42" spans="1:32" ht="20.25" customHeight="1">
      <c r="B42" s="225"/>
      <c r="C42" s="82"/>
      <c r="D42" s="82"/>
      <c r="E42" s="84"/>
      <c r="F42" s="226" t="s">
        <v>176</v>
      </c>
    </row>
    <row r="43" spans="1:32" ht="18" customHeight="1">
      <c r="B43" s="225"/>
      <c r="C43" s="82"/>
      <c r="D43" s="84"/>
      <c r="E43" s="84"/>
      <c r="F43" s="226" t="str">
        <f>"For and on behalf of " &amp; '[6]Sch-1'!B8</f>
        <v>For and on behalf of test</v>
      </c>
    </row>
    <row r="44" spans="1:32" ht="30" customHeight="1">
      <c r="A44" s="204"/>
      <c r="B44" s="204"/>
      <c r="C44" s="227"/>
      <c r="D44" s="204"/>
      <c r="E44" s="228" t="s">
        <v>244</v>
      </c>
      <c r="F44" s="208"/>
    </row>
    <row r="45" spans="1:32" ht="30" customHeight="1">
      <c r="A45" s="229" t="s">
        <v>177</v>
      </c>
      <c r="B45" s="953" t="str">
        <f>Discount!C39</f>
        <v xml:space="preserve">  </v>
      </c>
      <c r="C45" s="954"/>
      <c r="D45" s="204"/>
      <c r="E45" s="228" t="s">
        <v>178</v>
      </c>
      <c r="F45" s="413">
        <f>Discount!F39</f>
        <v>0</v>
      </c>
    </row>
    <row r="46" spans="1:32" ht="30" customHeight="1">
      <c r="A46" s="229" t="s">
        <v>179</v>
      </c>
      <c r="B46" s="955" t="str">
        <f>Discount!C40</f>
        <v/>
      </c>
      <c r="C46" s="954"/>
      <c r="D46" s="204"/>
      <c r="E46" s="228" t="s">
        <v>180</v>
      </c>
      <c r="F46" s="413">
        <f>Discount!F40</f>
        <v>0</v>
      </c>
    </row>
    <row r="47" spans="1:32" ht="30" customHeight="1">
      <c r="B47" s="203"/>
      <c r="D47" s="204"/>
      <c r="E47" s="228" t="s">
        <v>245</v>
      </c>
    </row>
    <row r="48" spans="1:32" ht="30" customHeight="1">
      <c r="A48" s="952" t="str">
        <f>IF(H25="Sole Bidder", "", "In case of bid from a Joint Venture, name &amp; designation of representative of JV partner is to be provided and Bid Form is also to be signed by him.")</f>
        <v/>
      </c>
      <c r="B48" s="952"/>
      <c r="C48" s="952"/>
      <c r="D48" s="952"/>
      <c r="E48" s="952"/>
      <c r="F48" s="952"/>
    </row>
    <row r="49" spans="1:41" ht="30" customHeight="1">
      <c r="A49" s="230"/>
      <c r="B49" s="230"/>
      <c r="C49" s="84" t="str">
        <f>IF(Z2="2 or More", "Other Partner-2", "")</f>
        <v/>
      </c>
      <c r="D49" s="230"/>
      <c r="E49" s="231"/>
      <c r="F49" s="231" t="str">
        <f>IF(Z2=1,"Other Partner",IF(Z2="2 or More","Other Partner-1",""))</f>
        <v/>
      </c>
    </row>
    <row r="50" spans="1:41" ht="30" customHeight="1">
      <c r="A50" s="84"/>
      <c r="B50" s="226" t="str">
        <f>IF(Z2="2 or More", "Signature :", "")</f>
        <v/>
      </c>
      <c r="C50" s="232"/>
      <c r="D50" s="84"/>
      <c r="E50" s="226"/>
      <c r="F50" s="84"/>
    </row>
    <row r="51" spans="1:41" s="203" customFormat="1" ht="30" customHeight="1">
      <c r="A51" s="84"/>
      <c r="B51" s="226" t="str">
        <f>IF(Z2="2 or More", "Printed Name :", "")</f>
        <v/>
      </c>
      <c r="C51" s="233"/>
      <c r="D51" s="84"/>
      <c r="E51" s="226" t="str">
        <f>IF(Z1="Sole Bidder", "", "Printed Name :")</f>
        <v/>
      </c>
      <c r="F51" s="234"/>
      <c r="H51" s="208"/>
      <c r="AD51" s="222"/>
      <c r="AE51" s="206"/>
      <c r="AF51" s="206"/>
      <c r="AG51" s="222"/>
      <c r="AH51" s="222"/>
      <c r="AI51" s="222"/>
      <c r="AJ51" s="222"/>
      <c r="AK51" s="222"/>
      <c r="AL51" s="222"/>
      <c r="AM51" s="222"/>
      <c r="AN51" s="222"/>
      <c r="AO51" s="222"/>
    </row>
    <row r="52" spans="1:41" s="203" customFormat="1" ht="30" customHeight="1">
      <c r="A52" s="84"/>
      <c r="B52" s="226" t="str">
        <f>IF(Z2="2 or More", "Designation :", "")</f>
        <v/>
      </c>
      <c r="C52" s="233"/>
      <c r="D52" s="84"/>
      <c r="E52" s="226" t="str">
        <f>IF(Z1="Sole Bidder", "", "Designation :")</f>
        <v/>
      </c>
      <c r="F52" s="234"/>
      <c r="H52" s="208"/>
      <c r="AD52" s="222"/>
      <c r="AE52" s="206"/>
      <c r="AF52" s="206"/>
      <c r="AG52" s="222"/>
      <c r="AH52" s="222"/>
      <c r="AI52" s="222"/>
      <c r="AJ52" s="222"/>
      <c r="AK52" s="222"/>
      <c r="AL52" s="222"/>
      <c r="AM52" s="222"/>
      <c r="AN52" s="222"/>
      <c r="AO52" s="222"/>
    </row>
    <row r="53" spans="1:41" s="203" customFormat="1" ht="30" customHeight="1">
      <c r="A53" s="84"/>
      <c r="B53" s="226" t="str">
        <f>IF(Z2=2, "Common Seal :", "")</f>
        <v/>
      </c>
      <c r="C53" s="232"/>
      <c r="D53" s="84"/>
      <c r="E53" s="226"/>
      <c r="F53" s="84"/>
      <c r="H53" s="208"/>
      <c r="AD53" s="222"/>
      <c r="AE53" s="206"/>
      <c r="AF53" s="206"/>
      <c r="AG53" s="222"/>
      <c r="AH53" s="222"/>
      <c r="AI53" s="222"/>
      <c r="AJ53" s="222"/>
      <c r="AK53" s="222"/>
      <c r="AL53" s="222"/>
      <c r="AM53" s="222"/>
      <c r="AN53" s="222"/>
      <c r="AO53" s="222"/>
    </row>
    <row r="54" spans="1:41" s="203" customFormat="1" ht="33" customHeight="1">
      <c r="A54" s="235" t="s">
        <v>246</v>
      </c>
      <c r="B54" s="236"/>
      <c r="C54" s="232"/>
      <c r="D54" s="84"/>
      <c r="E54" s="226"/>
      <c r="F54" s="84"/>
      <c r="H54" s="208"/>
      <c r="AD54" s="222"/>
      <c r="AE54" s="206"/>
      <c r="AF54" s="206"/>
      <c r="AG54" s="222"/>
      <c r="AH54" s="222"/>
      <c r="AI54" s="222"/>
      <c r="AJ54" s="222"/>
      <c r="AK54" s="222"/>
      <c r="AL54" s="222"/>
      <c r="AM54" s="222"/>
      <c r="AN54" s="222"/>
      <c r="AO54" s="222"/>
    </row>
    <row r="55" spans="1:41" s="203" customFormat="1" ht="33" customHeight="1">
      <c r="A55" s="948" t="s">
        <v>247</v>
      </c>
      <c r="B55" s="948"/>
      <c r="C55" s="948"/>
      <c r="D55" s="672"/>
      <c r="E55" s="672"/>
      <c r="F55" s="672"/>
      <c r="H55" s="208"/>
      <c r="AD55" s="222"/>
      <c r="AE55" s="206"/>
      <c r="AF55" s="206"/>
      <c r="AG55" s="222"/>
      <c r="AH55" s="222"/>
      <c r="AI55" s="222"/>
      <c r="AJ55" s="222"/>
      <c r="AK55" s="222"/>
      <c r="AL55" s="222"/>
      <c r="AM55" s="222"/>
      <c r="AN55" s="222"/>
      <c r="AO55" s="222"/>
    </row>
    <row r="56" spans="1:41" s="203" customFormat="1" ht="33" customHeight="1">
      <c r="A56" s="951"/>
      <c r="B56" s="951"/>
      <c r="C56" s="951"/>
      <c r="D56" s="672"/>
      <c r="E56" s="672"/>
      <c r="F56" s="672"/>
      <c r="H56" s="208"/>
      <c r="AD56" s="222"/>
      <c r="AE56" s="206"/>
      <c r="AF56" s="206"/>
      <c r="AG56" s="222"/>
      <c r="AH56" s="222"/>
      <c r="AI56" s="222"/>
      <c r="AJ56" s="222"/>
      <c r="AK56" s="222"/>
      <c r="AL56" s="222"/>
      <c r="AM56" s="222"/>
      <c r="AN56" s="222"/>
      <c r="AO56" s="222"/>
    </row>
    <row r="57" spans="1:41" s="203" customFormat="1" ht="33" customHeight="1">
      <c r="A57" s="949"/>
      <c r="B57" s="949"/>
      <c r="C57" s="949"/>
      <c r="D57" s="672"/>
      <c r="E57" s="672"/>
      <c r="F57" s="672"/>
      <c r="H57" s="208"/>
      <c r="AD57" s="222"/>
      <c r="AE57" s="206"/>
      <c r="AF57" s="206"/>
      <c r="AG57" s="222"/>
      <c r="AH57" s="222"/>
      <c r="AI57" s="222"/>
      <c r="AJ57" s="222"/>
      <c r="AK57" s="222"/>
      <c r="AL57" s="222"/>
      <c r="AM57" s="222"/>
      <c r="AN57" s="222"/>
      <c r="AO57" s="222"/>
    </row>
    <row r="58" spans="1:41" s="203" customFormat="1" ht="33" customHeight="1">
      <c r="A58" s="946" t="s">
        <v>248</v>
      </c>
      <c r="B58" s="946"/>
      <c r="C58" s="946"/>
      <c r="D58" s="672"/>
      <c r="E58" s="672"/>
      <c r="F58" s="672"/>
      <c r="H58" s="208"/>
      <c r="AD58" s="222"/>
      <c r="AE58" s="206"/>
      <c r="AF58" s="206"/>
      <c r="AG58" s="222"/>
      <c r="AH58" s="222"/>
      <c r="AI58" s="222"/>
      <c r="AJ58" s="222"/>
      <c r="AK58" s="222"/>
      <c r="AL58" s="222"/>
      <c r="AM58" s="222"/>
      <c r="AN58" s="222"/>
      <c r="AO58" s="222"/>
    </row>
    <row r="59" spans="1:41" s="203" customFormat="1" ht="33" customHeight="1">
      <c r="A59" s="946" t="s">
        <v>249</v>
      </c>
      <c r="B59" s="946"/>
      <c r="C59" s="946"/>
      <c r="D59" s="672"/>
      <c r="E59" s="672"/>
      <c r="F59" s="672"/>
      <c r="H59" s="208"/>
      <c r="AD59" s="222"/>
      <c r="AE59" s="206"/>
      <c r="AF59" s="206"/>
      <c r="AG59" s="222"/>
      <c r="AH59" s="222"/>
      <c r="AI59" s="222"/>
      <c r="AJ59" s="222"/>
      <c r="AK59" s="222"/>
      <c r="AL59" s="222"/>
      <c r="AM59" s="222"/>
      <c r="AN59" s="222"/>
      <c r="AO59" s="222"/>
    </row>
    <row r="60" spans="1:41" s="203" customFormat="1" ht="33" customHeight="1">
      <c r="A60" s="946" t="s">
        <v>250</v>
      </c>
      <c r="B60" s="946"/>
      <c r="C60" s="946"/>
      <c r="D60" s="672"/>
      <c r="E60" s="672"/>
      <c r="F60" s="672"/>
      <c r="H60" s="208"/>
      <c r="AD60" s="222"/>
      <c r="AE60" s="206"/>
      <c r="AF60" s="206"/>
      <c r="AG60" s="222"/>
      <c r="AH60" s="222"/>
      <c r="AI60" s="222"/>
      <c r="AJ60" s="222"/>
      <c r="AK60" s="222"/>
      <c r="AL60" s="222"/>
      <c r="AM60" s="222"/>
      <c r="AN60" s="222"/>
      <c r="AO60" s="222"/>
    </row>
    <row r="61" spans="1:41" s="203" customFormat="1" ht="33" customHeight="1">
      <c r="A61" s="948" t="s">
        <v>251</v>
      </c>
      <c r="B61" s="948"/>
      <c r="C61" s="948"/>
      <c r="D61" s="672"/>
      <c r="E61" s="672"/>
      <c r="F61" s="672"/>
      <c r="H61" s="208"/>
      <c r="AD61" s="222"/>
      <c r="AE61" s="206"/>
      <c r="AF61" s="206"/>
      <c r="AG61" s="222"/>
      <c r="AH61" s="222"/>
      <c r="AI61" s="222"/>
      <c r="AJ61" s="222"/>
      <c r="AK61" s="222"/>
      <c r="AL61" s="222"/>
      <c r="AM61" s="222"/>
      <c r="AN61" s="222"/>
      <c r="AO61" s="222"/>
    </row>
    <row r="62" spans="1:41" s="203" customFormat="1" ht="33" customHeight="1">
      <c r="A62" s="951"/>
      <c r="B62" s="951"/>
      <c r="C62" s="951"/>
      <c r="D62" s="672"/>
      <c r="E62" s="672"/>
      <c r="F62" s="672"/>
      <c r="H62" s="208"/>
      <c r="AD62" s="222"/>
      <c r="AE62" s="206"/>
      <c r="AF62" s="206"/>
      <c r="AG62" s="222"/>
      <c r="AH62" s="222"/>
      <c r="AI62" s="222"/>
      <c r="AJ62" s="222"/>
      <c r="AK62" s="222"/>
      <c r="AL62" s="222"/>
      <c r="AM62" s="222"/>
      <c r="AN62" s="222"/>
      <c r="AO62" s="222"/>
    </row>
    <row r="63" spans="1:41" s="203" customFormat="1" ht="33" customHeight="1">
      <c r="A63" s="949"/>
      <c r="B63" s="949"/>
      <c r="C63" s="949"/>
      <c r="D63" s="672"/>
      <c r="E63" s="672"/>
      <c r="F63" s="672"/>
      <c r="H63" s="208"/>
      <c r="AD63" s="222"/>
      <c r="AE63" s="206"/>
      <c r="AF63" s="206"/>
      <c r="AG63" s="222"/>
      <c r="AH63" s="222"/>
      <c r="AI63" s="222"/>
      <c r="AJ63" s="222"/>
      <c r="AK63" s="222"/>
      <c r="AL63" s="222"/>
      <c r="AM63" s="222"/>
      <c r="AN63" s="222"/>
      <c r="AO63" s="222"/>
    </row>
    <row r="64" spans="1:41" s="203" customFormat="1" ht="60.75" customHeight="1">
      <c r="A64" s="95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50"/>
      <c r="C64" s="950"/>
      <c r="D64" s="950"/>
      <c r="E64" s="950"/>
      <c r="F64" s="950"/>
      <c r="H64" s="208"/>
      <c r="AD64" s="222"/>
      <c r="AE64" s="206"/>
      <c r="AF64" s="206"/>
      <c r="AG64" s="222"/>
      <c r="AH64" s="222"/>
      <c r="AI64" s="222"/>
      <c r="AJ64" s="222"/>
      <c r="AK64" s="222"/>
      <c r="AL64" s="222"/>
      <c r="AM64" s="222"/>
      <c r="AN64" s="222"/>
      <c r="AO64" s="222"/>
    </row>
    <row r="65" spans="1:41" s="203" customFormat="1" ht="33" customHeight="1">
      <c r="A65" s="947" t="s">
        <v>111</v>
      </c>
      <c r="B65" s="947"/>
      <c r="C65" s="947"/>
      <c r="D65" s="947"/>
      <c r="E65" s="947"/>
      <c r="F65" s="947"/>
      <c r="H65" s="208"/>
      <c r="AD65" s="222"/>
      <c r="AE65" s="206"/>
      <c r="AF65" s="206"/>
      <c r="AG65" s="222"/>
      <c r="AH65" s="222"/>
      <c r="AI65" s="222"/>
      <c r="AJ65" s="222"/>
      <c r="AK65" s="222"/>
      <c r="AL65" s="222"/>
      <c r="AM65" s="222"/>
      <c r="AN65" s="222"/>
      <c r="AO65" s="222"/>
    </row>
    <row r="66" spans="1:41" s="203" customFormat="1" ht="33" customHeight="1">
      <c r="A66" s="208"/>
      <c r="B66" s="208"/>
      <c r="H66" s="208"/>
      <c r="AD66" s="222"/>
      <c r="AE66" s="206"/>
      <c r="AF66" s="206"/>
      <c r="AG66" s="222"/>
      <c r="AH66" s="222"/>
      <c r="AI66" s="222"/>
      <c r="AJ66" s="222"/>
      <c r="AK66" s="222"/>
      <c r="AL66" s="222"/>
      <c r="AM66" s="222"/>
      <c r="AN66" s="222"/>
      <c r="AO66" s="222"/>
    </row>
    <row r="67" spans="1:41" s="203" customFormat="1" ht="33" customHeight="1">
      <c r="A67" s="208"/>
      <c r="B67" s="208"/>
      <c r="H67" s="208"/>
      <c r="AD67" s="222"/>
      <c r="AE67" s="206"/>
      <c r="AF67" s="206"/>
      <c r="AG67" s="222"/>
      <c r="AH67" s="222"/>
      <c r="AI67" s="222"/>
      <c r="AJ67" s="222"/>
      <c r="AK67" s="222"/>
      <c r="AL67" s="222"/>
      <c r="AM67" s="222"/>
      <c r="AN67" s="222"/>
      <c r="AO67" s="222"/>
    </row>
    <row r="68" spans="1:41">
      <c r="A68" s="208"/>
    </row>
    <row r="69" spans="1:41">
      <c r="A69" s="208"/>
    </row>
    <row r="70" spans="1:41">
      <c r="A70" s="208"/>
    </row>
    <row r="71" spans="1:41">
      <c r="A71" s="208"/>
    </row>
    <row r="72" spans="1:41">
      <c r="A72" s="208"/>
    </row>
    <row r="73" spans="1:41">
      <c r="A73" s="208"/>
    </row>
    <row r="74" spans="1:41">
      <c r="A74" s="208"/>
    </row>
    <row r="75" spans="1:41">
      <c r="A75" s="208"/>
    </row>
    <row r="76" spans="1:41">
      <c r="A76" s="208"/>
    </row>
    <row r="77" spans="1:41">
      <c r="A77" s="208"/>
    </row>
    <row r="78" spans="1:41">
      <c r="A78" s="208"/>
    </row>
    <row r="79" spans="1:41">
      <c r="A79" s="208"/>
    </row>
  </sheetData>
  <sheetProtection algorithmName="SHA-512" hashValue="8iV+kf7K9EhcdsoXyZ1jVuzJ/eJ+lqlJPnQZ+V+D7RAWzsIIxPz4evLMIghJ2CSRZnlu00v9tXcny0xm1mIdQQ==" saltValue="b0yR5I6Y7FHQj3YLJ2KGmw==" spinCount="100000" sheet="1" formatColumns="0" formatRows="0" selectLockedCells="1"/>
  <customSheetViews>
    <customSheetView guid="{D6014C68-3321-45CE-B9A8-38ED792935AC}" showPageBreaks="1" showGridLines="0" zeroValues="0" fitToPage="1" printArea="1" hiddenColumns="1" view="pageBreakPreview" topLeftCell="A9">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AD0333DF-5B33-49B5-B063-72505D20EFE4}" showGridLines="0" zeroValues="0" fitToPage="1" hiddenColumns="1" topLeftCell="A22">
      <selection activeCell="D55" sqref="D55:D63"/>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BE68641D-0C1E-4F8D-890A-A660C199187C}" showGridLines="0" zeroValues="0" fitToPage="1" hiddenColumns="1">
      <selection activeCell="D55" sqref="D55:D63"/>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F658ED72-5E54-4C5B-BB2C-7A2962080984}" showPageBreaks="1" showGridLines="0" zeroValues="0" fitToPage="1" printArea="1" hiddenColumns="1" topLeftCell="A7">
      <selection activeCell="D55" sqref="D55:F63"/>
      <rowBreaks count="1" manualBreakCount="1">
        <brk id="53" max="5" man="1"/>
      </rowBreaks>
      <pageMargins left="0.75" right="0.77" top="0.62" bottom="0.61" header="0.39" footer="0.32"/>
      <pageSetup scale="79" fitToHeight="3" orientation="portrait" r:id="rId4"/>
      <headerFooter alignWithMargins="0">
        <oddFooter>&amp;R&amp;"Book Antiqua,Bold"&amp;8Bid Form (1st Envelope)  / Page &amp;P of &amp;N</oddFooter>
      </headerFooter>
    </customSheetView>
    <customSheetView guid="{DEF6DCE2-4A74-4BE5-B5D5-8143DC3F770A}" showPageBreaks="1" showGridLines="0" zeroValues="0" fitToPage="1" printArea="1" hiddenColumns="1" view="pageBreakPreview" topLeftCell="A55">
      <selection activeCell="D55" sqref="D55:F63"/>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112647D2-7580-431B-99B5-DD512E2AD50E}" showGridLines="0" zeroValues="0" fitToPage="1" hiddenColumns="1">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 guid="{C44C314C-9BEB-403F-A933-6B948E5C1171}"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8" fitToHeight="3" orientation="portrait" r:id="rId14"/>
      <headerFooter alignWithMargins="0">
        <oddFooter>&amp;R&amp;"Book Antiqua,Bold"&amp;8Bid Form (1st Envelope)  / Page &amp;P of &amp;N</oddFooter>
      </headerFooter>
    </customSheetView>
    <customSheetView guid="{81DACAF2-BAC6-4DB6-B348-0CFDA844DB47}" showPageBreaks="1" showGridLines="0" zeroValues="0" fitToPage="1" printArea="1" hiddenColumns="1" view="pageBreakPreview" topLeftCell="A24">
      <selection activeCell="F51" sqref="F51"/>
      <rowBreaks count="1" manualBreakCount="1">
        <brk id="53" max="5" man="1"/>
      </rowBreaks>
      <pageMargins left="0.75" right="0.77" top="0.62" bottom="0.61" header="0.39" footer="0.32"/>
      <pageSetup scale="80" fitToHeight="3" orientation="portrait" r:id="rId15"/>
      <headerFooter alignWithMargins="0">
        <oddFooter>&amp;R&amp;"Book Antiqua,Bold"&amp;8Bid Form (1st Envelope)  / Page &amp;P of &amp;N</oddFooter>
      </headerFooter>
    </customSheetView>
    <customSheetView guid="{F8BC3726-5A62-405A-B2E7-E6EF40A7CDF6}" showPageBreaks="1" showGridLines="0" zeroValues="0" fitToPage="1" printArea="1" hiddenColumns="1" view="pageBreakPreview" topLeftCell="A9">
      <selection activeCell="F51" sqref="F51"/>
      <rowBreaks count="1" manualBreakCount="1">
        <brk id="53" max="5" man="1"/>
      </rowBreaks>
      <pageMargins left="0.75" right="0.77" top="0.62" bottom="0.61" header="0.39" footer="0.32"/>
      <pageSetup scale="80" fitToHeight="3" orientation="portrait" r:id="rId16"/>
      <headerFooter alignWithMargins="0">
        <oddFooter>&amp;R&amp;"Book Antiqua,Bold"&amp;8Bid Form (1st Envelope)  / Page &amp;P of &amp;N</oddFooter>
      </headerFooter>
    </customSheetView>
  </customSheetViews>
  <mergeCells count="41">
    <mergeCell ref="B17:F19"/>
    <mergeCell ref="B20:F20"/>
    <mergeCell ref="A3:F3"/>
    <mergeCell ref="C5:F5"/>
    <mergeCell ref="B6:C6"/>
    <mergeCell ref="C15:F15"/>
    <mergeCell ref="B26:C26"/>
    <mergeCell ref="B29:C29"/>
    <mergeCell ref="B30:F30"/>
    <mergeCell ref="B21:F21"/>
    <mergeCell ref="B22:F22"/>
    <mergeCell ref="B25:C25"/>
    <mergeCell ref="D23:F23"/>
    <mergeCell ref="B27:C27"/>
    <mergeCell ref="B28:C28"/>
    <mergeCell ref="B23:C23"/>
    <mergeCell ref="B24:C24"/>
    <mergeCell ref="D26:F26"/>
    <mergeCell ref="B31:F31"/>
    <mergeCell ref="B38:F38"/>
    <mergeCell ref="B39:F39"/>
    <mergeCell ref="B35:F35"/>
    <mergeCell ref="B32:F32"/>
    <mergeCell ref="B33:F33"/>
    <mergeCell ref="B34:F34"/>
    <mergeCell ref="B36:F36"/>
    <mergeCell ref="B37:F37"/>
    <mergeCell ref="A48:F48"/>
    <mergeCell ref="A56:C56"/>
    <mergeCell ref="A57:C57"/>
    <mergeCell ref="B45:C45"/>
    <mergeCell ref="A58:C58"/>
    <mergeCell ref="A55:C55"/>
    <mergeCell ref="B46:C46"/>
    <mergeCell ref="A59:C59"/>
    <mergeCell ref="A65:F65"/>
    <mergeCell ref="A60:C60"/>
    <mergeCell ref="A61:C61"/>
    <mergeCell ref="A63:C63"/>
    <mergeCell ref="A64:F64"/>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7"/>
  <headerFooter alignWithMargins="0">
    <oddFooter>&amp;R&amp;"Book Antiqua,Bold"&amp;8Bid Form (1st Envelope)  / Page &amp;P of &amp;N</oddFooter>
  </headerFooter>
  <rowBreaks count="1" manualBreakCount="1">
    <brk id="53" max="5" man="1"/>
  </rowBreaks>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273</v>
      </c>
    </row>
    <row r="2" spans="1:9" ht="15.75">
      <c r="A2" s="308"/>
      <c r="B2" s="309"/>
      <c r="C2" s="310"/>
      <c r="D2" s="311"/>
      <c r="E2" s="312"/>
      <c r="F2" s="355"/>
      <c r="G2" s="355"/>
      <c r="H2" s="293"/>
      <c r="I2" s="313"/>
    </row>
    <row r="3" spans="1:9" ht="16.5">
      <c r="A3" s="282"/>
      <c r="B3" s="283" t="s">
        <v>260</v>
      </c>
      <c r="C3" s="284"/>
      <c r="D3" s="285"/>
      <c r="E3" s="314"/>
      <c r="F3" s="355"/>
      <c r="G3" s="355"/>
      <c r="H3" s="315">
        <f>SUMIF(I1:I2,"Direct",H1:H2)</f>
        <v>0</v>
      </c>
      <c r="I3" s="286"/>
    </row>
    <row r="4" spans="1:9" ht="33">
      <c r="A4" s="282"/>
      <c r="B4" s="283" t="s">
        <v>261</v>
      </c>
      <c r="C4" s="284"/>
      <c r="D4" s="285"/>
      <c r="E4" s="314"/>
      <c r="F4" s="355"/>
      <c r="G4" s="355"/>
      <c r="H4" s="315">
        <f>SUMIF(J1:J2,"Bought-Out",H1:H2)</f>
        <v>0</v>
      </c>
      <c r="I4" s="286"/>
    </row>
    <row r="5" spans="1:9" ht="16.5">
      <c r="A5" s="287"/>
      <c r="B5" s="283" t="s">
        <v>262</v>
      </c>
      <c r="C5" s="288"/>
      <c r="D5" s="289"/>
      <c r="E5" s="290"/>
      <c r="F5" s="290"/>
      <c r="G5" s="290"/>
      <c r="H5" s="316">
        <f>H3+H4</f>
        <v>0</v>
      </c>
      <c r="I5" s="291"/>
    </row>
    <row r="6" spans="1:9" ht="16.5">
      <c r="A6" s="292"/>
      <c r="B6" s="965" t="s">
        <v>263</v>
      </c>
      <c r="C6" s="965"/>
      <c r="D6" s="965"/>
      <c r="E6" s="293"/>
      <c r="F6" s="355"/>
      <c r="G6" s="355"/>
      <c r="H6" s="315" t="e">
        <f>'Sch-7'!#REF!</f>
        <v>#REF!</v>
      </c>
      <c r="I6" s="294"/>
    </row>
    <row r="7" spans="1:9" ht="17.25" thickBot="1">
      <c r="A7" s="295"/>
      <c r="B7" s="966" t="s">
        <v>264</v>
      </c>
      <c r="C7" s="966"/>
      <c r="D7" s="966"/>
      <c r="E7" s="296"/>
      <c r="F7" s="296"/>
      <c r="G7" s="296"/>
      <c r="H7" s="317" t="e">
        <f>H5+H6</f>
        <v>#REF!</v>
      </c>
      <c r="I7" s="297"/>
    </row>
    <row r="8" spans="1:9" ht="16.5">
      <c r="A8" s="967"/>
      <c r="B8" s="967"/>
      <c r="C8" s="967"/>
      <c r="D8" s="967"/>
      <c r="E8" s="967"/>
      <c r="F8" s="967"/>
      <c r="G8" s="967"/>
    </row>
    <row r="9" spans="1:9" ht="15.75">
      <c r="A9" s="4"/>
      <c r="B9" s="968"/>
      <c r="C9" s="968"/>
      <c r="D9" s="968"/>
      <c r="E9" s="968"/>
      <c r="F9" s="968"/>
      <c r="G9" s="968"/>
    </row>
    <row r="10" spans="1:9" ht="16.5">
      <c r="A10" s="298"/>
      <c r="B10" s="298"/>
      <c r="C10" s="298"/>
      <c r="D10" s="298"/>
      <c r="E10" s="298"/>
      <c r="F10" s="298"/>
      <c r="G10" s="298"/>
    </row>
    <row r="11" spans="1:9" ht="90" customHeight="1">
      <c r="A11" s="299" t="s">
        <v>265</v>
      </c>
      <c r="B11" s="969" t="s">
        <v>266</v>
      </c>
      <c r="C11" s="969"/>
      <c r="D11" s="969"/>
      <c r="E11" s="969"/>
      <c r="F11" s="969"/>
      <c r="G11" s="969"/>
      <c r="H11" s="969"/>
      <c r="I11" s="969"/>
    </row>
    <row r="12" spans="1:9" ht="116.25" customHeight="1">
      <c r="A12" s="300" t="s">
        <v>267</v>
      </c>
      <c r="B12" s="839" t="s">
        <v>268</v>
      </c>
      <c r="C12" s="839"/>
      <c r="D12" s="839"/>
      <c r="E12" s="839"/>
      <c r="F12" s="839"/>
      <c r="G12" s="839"/>
      <c r="H12" s="839"/>
      <c r="I12" s="839"/>
    </row>
    <row r="13" spans="1:9" ht="15.75">
      <c r="A13" s="300"/>
      <c r="B13" s="839"/>
      <c r="C13" s="839"/>
      <c r="D13" s="839"/>
      <c r="E13" s="839"/>
      <c r="F13" s="839"/>
      <c r="G13" s="839"/>
    </row>
    <row r="14" spans="1:9" ht="16.5">
      <c r="A14" s="301" t="s">
        <v>157</v>
      </c>
      <c r="B14" s="302" t="str">
        <f>'Names of Bidder'!D$27&amp;"-"&amp; 'Names of Bidder'!E$27&amp;"-" &amp;'Names of Bidder'!F$27</f>
        <v>--</v>
      </c>
      <c r="C14" s="303"/>
      <c r="D14" s="304"/>
      <c r="E14" s="3"/>
      <c r="F14" s="3"/>
      <c r="G14" s="305"/>
    </row>
    <row r="15" spans="1:9" ht="16.5">
      <c r="A15" s="301" t="s">
        <v>158</v>
      </c>
      <c r="B15" s="302" t="str">
        <f>IF('Names of Bidder'!D$28=0, "", 'Names of Bidder'!D$28)</f>
        <v/>
      </c>
      <c r="C15" s="3"/>
      <c r="D15" s="304" t="s">
        <v>139</v>
      </c>
      <c r="E15" s="305" t="str">
        <f>IF('Names of Bidder'!D$24=0, "", 'Names of Bidder'!D$24)</f>
        <v/>
      </c>
      <c r="F15" s="3"/>
      <c r="G15" s="302" t="str">
        <f>'[6]Names of Bidder'!I14&amp;"-"&amp; '[6]Names of Bidder'!J14&amp;"-" &amp;'[6]Names of Bidder'!K14</f>
        <v>--</v>
      </c>
    </row>
    <row r="16" spans="1:9" ht="16.5">
      <c r="A16" s="306"/>
      <c r="B16" s="307"/>
      <c r="C16" s="7"/>
      <c r="D16" s="304" t="s">
        <v>141</v>
      </c>
      <c r="E16" s="305" t="str">
        <f>IF('Names of Bidder'!D$25=0, "", 'Names of Bidder'!D$25)</f>
        <v/>
      </c>
      <c r="F16" s="7"/>
      <c r="G16" s="7"/>
    </row>
    <row r="18" spans="1:11">
      <c r="A18" t="s">
        <v>274</v>
      </c>
    </row>
    <row r="20" spans="1:11" ht="17.25" thickBot="1">
      <c r="A20" s="318"/>
      <c r="B20" s="319" t="s">
        <v>275</v>
      </c>
      <c r="C20" s="320"/>
      <c r="D20" s="319"/>
      <c r="E20" s="296"/>
      <c r="F20" s="296"/>
      <c r="G20" s="296"/>
      <c r="H20" s="321" t="s">
        <v>289</v>
      </c>
    </row>
    <row r="21" spans="1:11" ht="16.5" thickBot="1">
      <c r="A21" s="322"/>
      <c r="B21" s="970"/>
      <c r="C21" s="970"/>
      <c r="D21" s="970"/>
      <c r="E21" s="970"/>
      <c r="F21" s="970"/>
    </row>
    <row r="22" spans="1:11" ht="15.75">
      <c r="A22" s="323"/>
      <c r="B22" s="971"/>
      <c r="C22" s="971"/>
      <c r="D22" s="971"/>
      <c r="E22" s="971"/>
      <c r="F22" s="971"/>
    </row>
    <row r="23" spans="1:11" ht="16.5">
      <c r="A23" s="301" t="s">
        <v>157</v>
      </c>
      <c r="B23" s="302" t="s">
        <v>254</v>
      </c>
      <c r="C23" s="324"/>
      <c r="D23" s="304"/>
      <c r="E23" s="3"/>
      <c r="F23" s="3"/>
    </row>
    <row r="24" spans="1:11" ht="16.5">
      <c r="A24" s="301" t="s">
        <v>158</v>
      </c>
      <c r="B24" s="302" t="s">
        <v>255</v>
      </c>
      <c r="C24" s="4"/>
      <c r="D24" s="304" t="s">
        <v>139</v>
      </c>
      <c r="E24" s="305" t="s">
        <v>276</v>
      </c>
      <c r="F24" s="3"/>
    </row>
    <row r="25" spans="1:11" ht="16.5">
      <c r="A25" s="306"/>
      <c r="B25" s="307"/>
      <c r="C25" s="306"/>
      <c r="D25" s="304" t="s">
        <v>141</v>
      </c>
      <c r="E25" s="305" t="s">
        <v>277</v>
      </c>
      <c r="F25" s="7"/>
    </row>
    <row r="27" spans="1:11">
      <c r="A27" t="s">
        <v>278</v>
      </c>
    </row>
    <row r="29" spans="1:11" ht="16.5">
      <c r="A29" s="325"/>
      <c r="B29" s="326" t="s">
        <v>279</v>
      </c>
      <c r="C29" s="326"/>
      <c r="D29" s="326"/>
      <c r="E29" s="327"/>
      <c r="F29" s="327"/>
      <c r="G29" s="327"/>
      <c r="H29" s="327"/>
      <c r="I29" s="327"/>
      <c r="J29" s="327"/>
      <c r="K29" s="328" t="e">
        <f>SUM(#REF!)</f>
        <v>#REF!</v>
      </c>
    </row>
    <row r="30" spans="1:11" ht="15.75">
      <c r="A30" s="323"/>
      <c r="B30" s="972"/>
      <c r="C30" s="968"/>
      <c r="D30" s="968"/>
      <c r="E30" s="968"/>
      <c r="F30" s="968"/>
      <c r="G30" s="968"/>
    </row>
    <row r="31" spans="1:11" ht="16.5">
      <c r="A31" s="329" t="s">
        <v>157</v>
      </c>
      <c r="B31" s="330" t="s">
        <v>254</v>
      </c>
      <c r="C31" s="331"/>
      <c r="D31" s="332"/>
      <c r="E31" s="333"/>
      <c r="F31" s="333"/>
      <c r="G31" s="7"/>
    </row>
    <row r="32" spans="1:11" ht="16.5">
      <c r="A32" s="329" t="s">
        <v>158</v>
      </c>
      <c r="B32" s="330" t="s">
        <v>255</v>
      </c>
      <c r="C32" s="333"/>
      <c r="D32" s="332" t="s">
        <v>139</v>
      </c>
      <c r="E32" s="334" t="s">
        <v>276</v>
      </c>
      <c r="F32" s="333"/>
      <c r="G32" s="7"/>
    </row>
    <row r="33" spans="1:8" ht="16.5">
      <c r="A33" s="335"/>
      <c r="B33" s="336"/>
      <c r="C33" s="337"/>
      <c r="D33" s="332" t="s">
        <v>141</v>
      </c>
      <c r="E33" s="334" t="s">
        <v>277</v>
      </c>
      <c r="F33" s="337"/>
      <c r="G33" s="7"/>
    </row>
    <row r="35" spans="1:8">
      <c r="A35" t="s">
        <v>282</v>
      </c>
    </row>
    <row r="37" spans="1:8" ht="30">
      <c r="A37" s="338" t="s">
        <v>157</v>
      </c>
      <c r="B37" s="339" t="s">
        <v>252</v>
      </c>
      <c r="C37" s="340"/>
      <c r="D37" s="908" t="s">
        <v>280</v>
      </c>
      <c r="E37" s="908"/>
      <c r="F37" s="973"/>
    </row>
    <row r="38" spans="1:8" ht="30">
      <c r="A38" s="338" t="s">
        <v>158</v>
      </c>
      <c r="B38" s="339" t="s">
        <v>253</v>
      </c>
      <c r="C38" s="23"/>
      <c r="D38" s="908" t="s">
        <v>281</v>
      </c>
      <c r="E38" s="908"/>
      <c r="F38" s="973"/>
    </row>
    <row r="40" spans="1:8">
      <c r="A40" t="s">
        <v>283</v>
      </c>
    </row>
    <row r="42" spans="1:8" ht="30">
      <c r="A42" s="341"/>
      <c r="B42" s="342" t="s">
        <v>284</v>
      </c>
      <c r="C42" s="342"/>
      <c r="D42" s="342"/>
      <c r="E42" s="342"/>
      <c r="F42" s="342"/>
      <c r="G42" s="342"/>
      <c r="H42" s="343" t="s">
        <v>290</v>
      </c>
    </row>
    <row r="43" spans="1:8" ht="16.5">
      <c r="A43" s="344"/>
      <c r="B43" s="345"/>
      <c r="C43" s="345"/>
      <c r="D43" s="345"/>
      <c r="E43" s="345"/>
      <c r="F43" s="345"/>
      <c r="G43" s="346"/>
    </row>
    <row r="44" spans="1:8">
      <c r="A44" s="345"/>
      <c r="B44" s="345"/>
      <c r="C44" s="345"/>
      <c r="D44" s="345"/>
      <c r="E44" s="345"/>
      <c r="F44" s="345"/>
      <c r="G44" s="347"/>
    </row>
    <row r="45" spans="1:8">
      <c r="A45" s="907"/>
      <c r="B45" s="907"/>
      <c r="C45" s="907"/>
      <c r="D45" s="907"/>
      <c r="E45" s="907"/>
      <c r="F45" s="907"/>
      <c r="G45" s="907"/>
    </row>
    <row r="46" spans="1:8">
      <c r="A46" s="348"/>
      <c r="B46" s="348"/>
      <c r="C46" s="908"/>
      <c r="D46" s="908"/>
      <c r="E46" s="908"/>
      <c r="F46" s="908"/>
      <c r="G46" s="908"/>
    </row>
    <row r="47" spans="1:8">
      <c r="A47" s="349" t="s">
        <v>157</v>
      </c>
      <c r="B47" s="350" t="s">
        <v>254</v>
      </c>
      <c r="C47" s="908" t="s">
        <v>285</v>
      </c>
      <c r="D47" s="908"/>
      <c r="E47" s="908"/>
      <c r="F47" s="908"/>
      <c r="G47" s="908"/>
    </row>
    <row r="48" spans="1:8">
      <c r="A48" s="349" t="s">
        <v>158</v>
      </c>
      <c r="B48" s="351" t="s">
        <v>255</v>
      </c>
      <c r="C48" s="908" t="s">
        <v>286</v>
      </c>
      <c r="D48" s="908"/>
      <c r="E48" s="908"/>
      <c r="F48" s="908"/>
      <c r="G48" s="908"/>
    </row>
    <row r="49" spans="1:7" ht="16.5">
      <c r="A49" s="22"/>
      <c r="B49" s="21"/>
      <c r="C49" s="908"/>
      <c r="D49" s="908"/>
      <c r="E49" s="908"/>
      <c r="F49" s="908"/>
      <c r="G49" s="908"/>
    </row>
    <row r="50" spans="1:7" ht="16.5">
      <c r="A50" s="22"/>
      <c r="B50" s="21"/>
      <c r="C50" s="345"/>
      <c r="D50" s="345"/>
      <c r="E50" s="345"/>
      <c r="F50" s="345"/>
      <c r="G50" s="345"/>
    </row>
    <row r="51" spans="1:7" ht="16.5">
      <c r="A51" s="352" t="s">
        <v>287</v>
      </c>
      <c r="B51" s="910" t="s">
        <v>288</v>
      </c>
      <c r="C51" s="910"/>
      <c r="D51" s="910"/>
      <c r="E51" s="910"/>
      <c r="F51" s="910"/>
      <c r="G51" s="353"/>
    </row>
    <row r="52" spans="1:7" ht="16.5">
      <c r="A52" s="354"/>
      <c r="B52" s="25"/>
      <c r="C52" s="25"/>
      <c r="D52" s="25"/>
      <c r="E52" s="25"/>
      <c r="F52" s="25"/>
      <c r="G52" s="25"/>
    </row>
    <row r="60" spans="1:7">
      <c r="B60" t="s">
        <v>256</v>
      </c>
    </row>
    <row r="61" spans="1:7">
      <c r="B61" t="s">
        <v>257</v>
      </c>
    </row>
  </sheetData>
  <customSheetViews>
    <customSheetView guid="{D6014C68-3321-45CE-B9A8-38ED792935AC}" state="hidden">
      <selection activeCell="H42" sqref="H42"/>
      <pageMargins left="0.7" right="0.7" top="0.75" bottom="0.75" header="0.3" footer="0.3"/>
      <pageSetup orientation="portrait" r:id="rId1"/>
    </customSheetView>
    <customSheetView guid="{AD0333DF-5B33-49B5-B063-72505D20EFE4}" state="hidden">
      <selection activeCell="H42" sqref="H42"/>
      <pageMargins left="0.7" right="0.7" top="0.75" bottom="0.75" header="0.3" footer="0.3"/>
      <pageSetup orientation="portrait" r:id="rId2"/>
    </customSheetView>
    <customSheetView guid="{BE68641D-0C1E-4F8D-890A-A660C199187C}" state="hidden">
      <selection activeCell="H42" sqref="H42"/>
      <pageMargins left="0.7" right="0.7" top="0.75" bottom="0.75" header="0.3" footer="0.3"/>
      <pageSetup orientation="portrait" r:id="rId3"/>
    </customSheetView>
    <customSheetView guid="{F658ED72-5E54-4C5B-BB2C-7A2962080984}" state="hidden">
      <selection activeCell="H42" sqref="H42"/>
      <pageMargins left="0.7" right="0.7" top="0.75" bottom="0.75" header="0.3" footer="0.3"/>
      <pageSetup orientation="portrait" r:id="rId4"/>
    </customSheetView>
    <customSheetView guid="{DEF6DCE2-4A74-4BE5-B5D5-8143DC3F770A}" state="hidden">
      <selection activeCell="H42" sqref="H42"/>
      <pageMargins left="0.7" right="0.7" top="0.75" bottom="0.75" header="0.3" footer="0.3"/>
      <pageSetup orientation="portrait" r:id="rId5"/>
    </customSheetView>
    <customSheetView guid="{F8A50AE1-259E-429D-A506-38EB64D134EF}"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112647D2-7580-431B-99B5-DD512E2AD50E}" state="hidden">
      <selection activeCell="H42" sqref="H42"/>
      <pageMargins left="0.7" right="0.7" top="0.75" bottom="0.75" header="0.3" footer="0.3"/>
      <pageSetup orientation="portrait" r:id="rId6"/>
    </customSheetView>
    <customSheetView guid="{C44C314C-9BEB-403F-A933-6B948E5C1171}" state="hidden">
      <selection activeCell="H42" sqref="H42"/>
      <pageMargins left="0.7" right="0.7" top="0.75" bottom="0.75" header="0.3" footer="0.3"/>
      <pageSetup orientation="portrait" r:id="rId7"/>
    </customSheetView>
    <customSheetView guid="{81DACAF2-BAC6-4DB6-B348-0CFDA844DB47}" state="hidden">
      <selection activeCell="H42" sqref="H42"/>
      <pageMargins left="0.7" right="0.7" top="0.75" bottom="0.75" header="0.3" footer="0.3"/>
      <pageSetup orientation="portrait" r:id="rId8"/>
    </customSheetView>
    <customSheetView guid="{F8BC3726-5A62-405A-B2E7-E6EF40A7CDF6}" state="hidden">
      <selection activeCell="H42" sqref="H42"/>
      <pageMargins left="0.7" right="0.7" top="0.75" bottom="0.75" header="0.3" footer="0.3"/>
      <pageSetup orientation="portrait" r:id="rId9"/>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1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D6014C68-3321-45CE-B9A8-38ED792935AC}" state="hidden">
      <pageMargins left="0.7" right="0.7" top="0.75" bottom="0.75" header="0.3" footer="0.3"/>
      <pageSetup orientation="portrait" r:id="rId1"/>
    </customSheetView>
    <customSheetView guid="{AD0333DF-5B33-49B5-B063-72505D20EFE4}" state="hidden">
      <pageMargins left="0.7" right="0.7" top="0.75" bottom="0.75" header="0.3" footer="0.3"/>
      <pageSetup orientation="portrait" r:id="rId2"/>
    </customSheetView>
    <customSheetView guid="{BE68641D-0C1E-4F8D-890A-A660C199187C}" state="hidden">
      <pageMargins left="0.7" right="0.7" top="0.75" bottom="0.75" header="0.3" footer="0.3"/>
      <pageSetup orientation="portrait" r:id="rId3"/>
    </customSheetView>
    <customSheetView guid="{F658ED72-5E54-4C5B-BB2C-7A2962080984}" state="hidden">
      <pageMargins left="0.7" right="0.7" top="0.75" bottom="0.75" header="0.3" footer="0.3"/>
      <pageSetup orientation="portrait" r:id="rId4"/>
    </customSheetView>
    <customSheetView guid="{DEF6DCE2-4A74-4BE5-B5D5-8143DC3F770A}" state="hidden">
      <pageMargins left="0.7" right="0.7" top="0.75" bottom="0.75" header="0.3" footer="0.3"/>
      <pageSetup orientation="portrait" r:id="rId5"/>
    </customSheetView>
    <customSheetView guid="{F8A50AE1-259E-429D-A506-38EB64D134EF}" state="hidden">
      <pageMargins left="0.7" right="0.7" top="0.75" bottom="0.75" header="0.3" footer="0.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112647D2-7580-431B-99B5-DD512E2AD50E}" state="hidden">
      <pageMargins left="0.7" right="0.7" top="0.75" bottom="0.75" header="0.3" footer="0.3"/>
      <pageSetup orientation="portrait" r:id="rId6"/>
    </customSheetView>
    <customSheetView guid="{C44C314C-9BEB-403F-A933-6B948E5C1171}" state="hidden">
      <pageMargins left="0.7" right="0.7" top="0.75" bottom="0.75" header="0.3" footer="0.3"/>
      <pageSetup orientation="portrait" r:id="rId7"/>
    </customSheetView>
    <customSheetView guid="{81DACAF2-BAC6-4DB6-B348-0CFDA844DB47}" state="hidden">
      <pageMargins left="0.7" right="0.7" top="0.75" bottom="0.75" header="0.3" footer="0.3"/>
      <pageSetup orientation="portrait" r:id="rId8"/>
    </customSheetView>
    <customSheetView guid="{F8BC3726-5A62-405A-B2E7-E6EF40A7CDF6}" state="hidden">
      <pageMargins left="0.7" right="0.7" top="0.75" bottom="0.75" header="0.3" footer="0.3"/>
      <pageSetup orientation="portrait" r:id="rId9"/>
    </customSheetView>
  </customSheetViews>
  <pageMargins left="0.7" right="0.7" top="0.75" bottom="0.75" header="0.3" footer="0.3"/>
  <pageSetup orientation="portrait" r:id="rId1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04" hidden="1" customWidth="1"/>
    <col min="2" max="2" width="13.28515625" style="604" hidden="1" customWidth="1"/>
    <col min="3" max="3" width="0" style="604" hidden="1" customWidth="1"/>
    <col min="4" max="4" width="10.28515625" style="604" hidden="1" customWidth="1"/>
    <col min="5" max="5" width="3.42578125" style="604" hidden="1" customWidth="1"/>
    <col min="6" max="6" width="5.5703125" style="604" hidden="1" customWidth="1"/>
    <col min="7" max="7" width="11.42578125" style="604" hidden="1" customWidth="1"/>
    <col min="8" max="8" width="0" style="604" hidden="1" customWidth="1"/>
    <col min="9" max="9" width="10" style="604" hidden="1" customWidth="1"/>
    <col min="10" max="10" width="3.28515625" style="604" hidden="1" customWidth="1"/>
    <col min="11" max="11" width="5" style="604" hidden="1" customWidth="1"/>
    <col min="12" max="12" width="11.28515625" style="604" hidden="1" customWidth="1"/>
    <col min="13" max="13" width="0" style="604" hidden="1" customWidth="1"/>
    <col min="14" max="14" width="10.28515625" style="604" hidden="1" customWidth="1"/>
    <col min="15" max="15" width="3.7109375" style="604" hidden="1" customWidth="1"/>
    <col min="16" max="16" width="6.42578125" style="604" customWidth="1"/>
    <col min="17" max="17" width="14.85546875" style="604" customWidth="1"/>
    <col min="18" max="18" width="9.140625" style="604" customWidth="1"/>
    <col min="19" max="19" width="12" style="604" customWidth="1"/>
    <col min="20" max="20" width="3.28515625" style="604" hidden="1" customWidth="1"/>
    <col min="21" max="21" width="6.140625" style="604" hidden="1" customWidth="1"/>
    <col min="22" max="22" width="8.5703125" style="604" hidden="1" customWidth="1"/>
    <col min="23" max="23" width="8.42578125" style="604" hidden="1" customWidth="1"/>
    <col min="24" max="24" width="8.85546875" style="604" hidden="1" customWidth="1"/>
    <col min="25" max="116" width="0" style="604" hidden="1" customWidth="1"/>
    <col min="117" max="16384" width="9.140625" style="604"/>
  </cols>
  <sheetData>
    <row r="1" spans="1:27" ht="13.5" thickBot="1">
      <c r="A1" s="985" t="e">
        <v>#REF!</v>
      </c>
      <c r="B1" s="986"/>
      <c r="C1" s="585"/>
      <c r="D1" s="586"/>
      <c r="E1" s="585"/>
      <c r="F1" s="985">
        <v>0</v>
      </c>
      <c r="G1" s="986"/>
      <c r="H1" s="585"/>
      <c r="I1" s="586"/>
      <c r="K1" s="985" t="e">
        <v>#REF!</v>
      </c>
      <c r="L1" s="986"/>
      <c r="M1" s="585"/>
      <c r="N1" s="586"/>
      <c r="P1" s="985">
        <f>'Sch-6 (Total After Discount)'!D28</f>
        <v>0</v>
      </c>
      <c r="Q1" s="986"/>
      <c r="R1" s="585"/>
      <c r="S1" s="586"/>
      <c r="U1" s="607" t="e">
        <v>#REF!</v>
      </c>
    </row>
    <row r="2" spans="1:27">
      <c r="A2" s="980"/>
      <c r="B2" s="981"/>
      <c r="C2" s="585"/>
      <c r="D2" s="586"/>
      <c r="E2" s="585"/>
      <c r="F2" s="587"/>
      <c r="G2" s="585"/>
      <c r="H2" s="585"/>
      <c r="I2" s="586"/>
      <c r="K2" s="587"/>
      <c r="L2" s="585"/>
      <c r="M2" s="585"/>
      <c r="N2" s="586"/>
      <c r="P2" s="587"/>
      <c r="Q2" s="585"/>
      <c r="R2" s="585"/>
      <c r="S2" s="586"/>
      <c r="U2" s="607" t="e">
        <v>#REF!</v>
      </c>
    </row>
    <row r="3" spans="1:27">
      <c r="A3" s="587"/>
      <c r="B3" s="588"/>
      <c r="C3" s="588"/>
      <c r="D3" s="589"/>
      <c r="E3" s="588"/>
      <c r="F3" s="587"/>
      <c r="G3" s="588"/>
      <c r="H3" s="588"/>
      <c r="I3" s="589"/>
      <c r="K3" s="587"/>
      <c r="L3" s="588"/>
      <c r="M3" s="588"/>
      <c r="N3" s="589"/>
      <c r="P3" s="587"/>
      <c r="Q3" s="588"/>
      <c r="R3" s="588"/>
      <c r="S3" s="589"/>
      <c r="U3" s="607" t="s">
        <v>449</v>
      </c>
    </row>
    <row r="4" spans="1:27" ht="66.75" customHeight="1" thickBot="1">
      <c r="A4" s="982" t="e">
        <f>IF(OR((A1&gt;9999999999),(A1&lt;0)),"Invalid Entry - More than 1000 crore OR -ve value",IF(A1=0, "",+CONCATENATE(#REF!,B11,D11,B10,D10,B9,D9,B8,D8,B7,D7,B6," Only")))</f>
        <v>#REF!</v>
      </c>
      <c r="B4" s="983"/>
      <c r="C4" s="983"/>
      <c r="D4" s="984"/>
      <c r="E4" s="585"/>
      <c r="F4" s="982" t="str">
        <f>IF(OR((F1&gt;9999999999),(F1&lt;0)),"Invalid Entry - More than 1000 crore OR -ve value",IF(F1=0, "",+CONCATENATE(U1, G11,I11,G10,I10,G9,I9,G8,I8,G7,I7,G6," Only")))</f>
        <v/>
      </c>
      <c r="G4" s="983"/>
      <c r="H4" s="983"/>
      <c r="I4" s="984"/>
      <c r="J4" s="585"/>
      <c r="K4" s="982" t="e">
        <f>IF(OR((K1&gt;9999999999),(K1&lt;0)),"Invalid Entry - More than 1000 crore OR -ve value",IF(K1=0, "",+CONCATENATE(U2, L11,N11,L10,N10,L9,N9,L8,N8,L7,N7,L6," Only")))</f>
        <v>#REF!</v>
      </c>
      <c r="L4" s="983"/>
      <c r="M4" s="983"/>
      <c r="N4" s="984"/>
      <c r="P4" s="982" t="str">
        <f>IF(OR((P1&gt;9999999999),(P1&lt;0)),"Invalid Entry - More than 1000 crore OR -ve value",IF(P1=0, "",+CONCATENATE(U3, Q11,S11,Q10,S10,Q9,S9,Q8,S8,Q7,S7,Q6," Only")))</f>
        <v/>
      </c>
      <c r="Q4" s="983"/>
      <c r="R4" s="983"/>
      <c r="S4" s="984"/>
      <c r="U4" s="974" t="e">
        <f>VLOOKUP(1,T28:Y43,6,FALSE)</f>
        <v>#N/A</v>
      </c>
      <c r="V4" s="974"/>
      <c r="W4" s="974"/>
      <c r="X4" s="974"/>
      <c r="Y4" s="974"/>
      <c r="Z4" s="974"/>
      <c r="AA4" s="974"/>
    </row>
    <row r="5" spans="1:27" ht="18.75" customHeight="1" thickBot="1">
      <c r="A5" s="587"/>
      <c r="B5" s="588"/>
      <c r="C5" s="588"/>
      <c r="D5" s="589"/>
      <c r="E5" s="588"/>
      <c r="F5" s="587"/>
      <c r="G5" s="588"/>
      <c r="H5" s="588"/>
      <c r="I5" s="589"/>
      <c r="K5" s="587"/>
      <c r="L5" s="588"/>
      <c r="M5" s="588"/>
      <c r="N5" s="589"/>
      <c r="P5" s="587"/>
      <c r="Q5" s="588"/>
      <c r="R5" s="588"/>
      <c r="S5" s="589"/>
      <c r="U5" s="975" t="e">
        <f>VLOOKUP(1,T8:Y23,6,FALSE)</f>
        <v>#N/A</v>
      </c>
      <c r="V5" s="976"/>
      <c r="W5" s="976"/>
      <c r="X5" s="976"/>
      <c r="Y5" s="976"/>
      <c r="Z5" s="976"/>
      <c r="AA5" s="977"/>
    </row>
    <row r="6" spans="1:27">
      <c r="A6" s="590" t="e">
        <f>-INT(A1/100)*100+ROUND(A1,0)</f>
        <v>#REF!</v>
      </c>
      <c r="B6" s="588" t="e">
        <f t="shared" ref="B6:B11" si="0">IF(A6=0,"",LOOKUP(A6,$A$13:$A$112,$B$13:$B$112))</f>
        <v>#REF!</v>
      </c>
      <c r="C6" s="588"/>
      <c r="D6" s="591"/>
      <c r="E6" s="588"/>
      <c r="F6" s="590">
        <f>-INT(F1/100)*100+ROUND(F1,0)</f>
        <v>0</v>
      </c>
      <c r="G6" s="588" t="str">
        <f t="shared" ref="G6:G11" si="1">IF(F6=0,"",LOOKUP(F6,$A$13:$A$112,$B$13:$B$112))</f>
        <v/>
      </c>
      <c r="H6" s="588"/>
      <c r="I6" s="591"/>
      <c r="K6" s="590" t="e">
        <f>-INT(K1/100)*100+ROUND(K1,0)</f>
        <v>#REF!</v>
      </c>
      <c r="L6" s="588" t="e">
        <f t="shared" ref="L6:L11" si="2">IF(K6=0,"",LOOKUP(K6,$A$13:$A$112,$B$13:$B$112))</f>
        <v>#REF!</v>
      </c>
      <c r="M6" s="588"/>
      <c r="N6" s="591"/>
      <c r="P6" s="590">
        <f>-INT(P1/100)*100+ROUND(P1,0)</f>
        <v>0</v>
      </c>
      <c r="Q6" s="588" t="str">
        <f t="shared" ref="Q6:Q11" si="3">IF(P6=0,"",LOOKUP(P6,$A$13:$A$112,$B$13:$B$112))</f>
        <v/>
      </c>
      <c r="R6" s="588"/>
      <c r="S6" s="591"/>
    </row>
    <row r="7" spans="1:27">
      <c r="A7" s="590" t="e">
        <f>-INT(A1/1000)*10+INT(A1/100)</f>
        <v>#REF!</v>
      </c>
      <c r="B7" s="588" t="e">
        <f t="shared" si="0"/>
        <v>#REF!</v>
      </c>
      <c r="C7" s="588"/>
      <c r="D7" s="591" t="e">
        <f>+IF(B7="",""," Hundred ")</f>
        <v>#REF!</v>
      </c>
      <c r="E7" s="588"/>
      <c r="F7" s="590">
        <f>-INT(F1/1000)*10+INT(F1/100)</f>
        <v>0</v>
      </c>
      <c r="G7" s="588" t="str">
        <f t="shared" si="1"/>
        <v/>
      </c>
      <c r="H7" s="588"/>
      <c r="I7" s="591" t="str">
        <f>+IF(G7="",""," Hundred ")</f>
        <v/>
      </c>
      <c r="K7" s="590" t="e">
        <f>-INT(K1/1000)*10+INT(K1/100)</f>
        <v>#REF!</v>
      </c>
      <c r="L7" s="588" t="e">
        <f t="shared" si="2"/>
        <v>#REF!</v>
      </c>
      <c r="M7" s="588"/>
      <c r="N7" s="591" t="e">
        <f>+IF(L7="",""," Hundred ")</f>
        <v>#REF!</v>
      </c>
      <c r="P7" s="590">
        <f>-INT(P1/1000)*10+INT(P1/100)</f>
        <v>0</v>
      </c>
      <c r="Q7" s="588" t="str">
        <f t="shared" si="3"/>
        <v/>
      </c>
      <c r="R7" s="588"/>
      <c r="S7" s="591" t="str">
        <f>+IF(Q7="",""," Hundred ")</f>
        <v/>
      </c>
    </row>
    <row r="8" spans="1:27">
      <c r="A8" s="590" t="e">
        <f>-INT(A1/100000)*100+INT(A1/1000)</f>
        <v>#REF!</v>
      </c>
      <c r="B8" s="588" t="e">
        <f t="shared" si="0"/>
        <v>#REF!</v>
      </c>
      <c r="C8" s="588"/>
      <c r="D8" s="591" t="e">
        <f>IF((B8=""),IF(C8="",""," Thousand ")," Thousand ")</f>
        <v>#REF!</v>
      </c>
      <c r="E8" s="588"/>
      <c r="F8" s="590">
        <f>-INT(F1/100000)*100+INT(F1/1000)</f>
        <v>0</v>
      </c>
      <c r="G8" s="588" t="str">
        <f t="shared" si="1"/>
        <v/>
      </c>
      <c r="H8" s="588"/>
      <c r="I8" s="591" t="str">
        <f>IF((G8=""),IF(H8="",""," Thousand ")," Thousand ")</f>
        <v/>
      </c>
      <c r="K8" s="590" t="e">
        <f>-INT(K1/100000)*100+INT(K1/1000)</f>
        <v>#REF!</v>
      </c>
      <c r="L8" s="588" t="e">
        <f t="shared" si="2"/>
        <v>#REF!</v>
      </c>
      <c r="M8" s="588"/>
      <c r="N8" s="591" t="e">
        <f>IF((L8=""),IF(M8="",""," Thousand ")," Thousand ")</f>
        <v>#REF!</v>
      </c>
      <c r="P8" s="590">
        <f>-INT(P1/100000)*100+INT(P1/1000)</f>
        <v>0</v>
      </c>
      <c r="Q8" s="588" t="str">
        <f t="shared" si="3"/>
        <v/>
      </c>
      <c r="R8" s="588"/>
      <c r="S8" s="591" t="str">
        <f>IF((Q8=""),IF(R8="",""," Thousand ")," Thousand ")</f>
        <v/>
      </c>
      <c r="T8" s="608" t="e">
        <f>IF(Y8="",0, 1)</f>
        <v>#REF!</v>
      </c>
      <c r="U8" s="604">
        <v>0</v>
      </c>
      <c r="V8" s="604">
        <v>0</v>
      </c>
      <c r="W8" s="604">
        <v>0</v>
      </c>
      <c r="X8" s="604">
        <v>0</v>
      </c>
      <c r="Y8" s="609" t="e">
        <f>IF(AND($A$1=0,$F$1=0,$K$1=0,$P$1=0)," Zero only", "")</f>
        <v>#REF!</v>
      </c>
      <c r="AA8" s="604" t="s">
        <v>450</v>
      </c>
    </row>
    <row r="9" spans="1:27">
      <c r="A9" s="590" t="e">
        <f>-INT(A1/10000000)*100+INT(A1/100000)</f>
        <v>#REF!</v>
      </c>
      <c r="B9" s="588" t="e">
        <f t="shared" si="0"/>
        <v>#REF!</v>
      </c>
      <c r="C9" s="588"/>
      <c r="D9" s="591" t="e">
        <f>IF((B9=""),IF(C9="",""," Lac ")," Lac ")</f>
        <v>#REF!</v>
      </c>
      <c r="E9" s="588"/>
      <c r="F9" s="590">
        <f>-INT(F1/10000000)*100+INT(F1/100000)</f>
        <v>0</v>
      </c>
      <c r="G9" s="588" t="str">
        <f t="shared" si="1"/>
        <v/>
      </c>
      <c r="H9" s="588"/>
      <c r="I9" s="591" t="str">
        <f>IF((G9=""),IF(H9="",""," Lac ")," Lac ")</f>
        <v/>
      </c>
      <c r="K9" s="590" t="e">
        <f>-INT(K1/10000000)*100+INT(K1/100000)</f>
        <v>#REF!</v>
      </c>
      <c r="L9" s="588" t="e">
        <f t="shared" si="2"/>
        <v>#REF!</v>
      </c>
      <c r="M9" s="588"/>
      <c r="N9" s="591" t="e">
        <f>IF((L9=""),IF(M9="",""," Lac ")," Lac ")</f>
        <v>#REF!</v>
      </c>
      <c r="P9" s="590">
        <f>-INT(P1/10000000)*100+INT(P1/100000)</f>
        <v>0</v>
      </c>
      <c r="Q9" s="588" t="str">
        <f t="shared" si="3"/>
        <v/>
      </c>
      <c r="R9" s="588"/>
      <c r="S9" s="591" t="str">
        <f>IF((Q9=""),IF(R9="",""," Lac ")," Lac ")</f>
        <v/>
      </c>
      <c r="T9" s="608" t="e">
        <f t="shared" ref="T9:T23" si="4">IF(Y9="",0, 1)</f>
        <v>#REF!</v>
      </c>
      <c r="U9" s="604">
        <v>0</v>
      </c>
      <c r="V9" s="604">
        <v>0</v>
      </c>
      <c r="W9" s="604">
        <v>0</v>
      </c>
      <c r="X9" s="604">
        <v>1</v>
      </c>
      <c r="Y9" s="610" t="e">
        <f>IF(AND($A$1=0,$F$1=0,$K$1=0,$P$1&gt;0),$P$4, "")</f>
        <v>#REF!</v>
      </c>
    </row>
    <row r="10" spans="1:27">
      <c r="A10" s="590" t="e">
        <f>-INT(A1/1000000000)*100+INT(A1/10000000)</f>
        <v>#REF!</v>
      </c>
      <c r="B10" s="592" t="e">
        <f t="shared" si="0"/>
        <v>#REF!</v>
      </c>
      <c r="C10" s="588"/>
      <c r="D10" s="591" t="e">
        <f>IF((B10=""),IF(C10="",""," Crore ")," Crore ")</f>
        <v>#REF!</v>
      </c>
      <c r="E10" s="588"/>
      <c r="F10" s="590">
        <f>-INT(F1/1000000000)*100+INT(F1/10000000)</f>
        <v>0</v>
      </c>
      <c r="G10" s="592" t="str">
        <f t="shared" si="1"/>
        <v/>
      </c>
      <c r="H10" s="588"/>
      <c r="I10" s="591" t="str">
        <f>IF((G10=""),IF(H10="",""," Crore ")," Crore ")</f>
        <v/>
      </c>
      <c r="K10" s="590" t="e">
        <f>-INT(K1/1000000000)*100+INT(K1/10000000)</f>
        <v>#REF!</v>
      </c>
      <c r="L10" s="592" t="e">
        <f t="shared" si="2"/>
        <v>#REF!</v>
      </c>
      <c r="M10" s="588"/>
      <c r="N10" s="591" t="e">
        <f>IF((L10=""),IF(M10="",""," Crore ")," Crore ")</f>
        <v>#REF!</v>
      </c>
      <c r="P10" s="590">
        <f>-INT(P1/1000000000)*100+INT(P1/10000000)</f>
        <v>0</v>
      </c>
      <c r="Q10" s="592" t="str">
        <f t="shared" si="3"/>
        <v/>
      </c>
      <c r="R10" s="588"/>
      <c r="S10" s="591" t="str">
        <f>IF((Q10=""),IF(R10="",""," Crore ")," Crore ")</f>
        <v/>
      </c>
      <c r="T10" s="608" t="e">
        <f t="shared" si="4"/>
        <v>#REF!</v>
      </c>
      <c r="U10" s="604">
        <v>0</v>
      </c>
      <c r="V10" s="604">
        <v>0</v>
      </c>
      <c r="W10" s="604">
        <v>1</v>
      </c>
      <c r="X10" s="604">
        <v>0</v>
      </c>
      <c r="Y10" s="610" t="e">
        <f>IF(AND($A$1=0,$F$1=0,$K$1&gt;0,$P$1=0),$K$4, "")</f>
        <v>#REF!</v>
      </c>
    </row>
    <row r="11" spans="1:27">
      <c r="A11" s="593" t="e">
        <f>-INT(A1/10000000000)*1000+INT(A1/1000000000)</f>
        <v>#REF!</v>
      </c>
      <c r="B11" s="592" t="e">
        <f t="shared" si="0"/>
        <v>#REF!</v>
      </c>
      <c r="C11" s="588"/>
      <c r="D11" s="591" t="e">
        <f>IF((B11=""),IF(C11="",""," Hundred ")," Hundred ")</f>
        <v>#REF!</v>
      </c>
      <c r="E11" s="588"/>
      <c r="F11" s="593">
        <f>-INT(F1/10000000000)*1000+INT(F1/1000000000)</f>
        <v>0</v>
      </c>
      <c r="G11" s="592" t="str">
        <f t="shared" si="1"/>
        <v/>
      </c>
      <c r="H11" s="588"/>
      <c r="I11" s="591" t="str">
        <f>IF((G11=""),IF(H11="",""," Hundred ")," Hundred ")</f>
        <v/>
      </c>
      <c r="K11" s="593" t="e">
        <f>-INT(K1/10000000000)*1000+INT(K1/1000000000)</f>
        <v>#REF!</v>
      </c>
      <c r="L11" s="592" t="e">
        <f t="shared" si="2"/>
        <v>#REF!</v>
      </c>
      <c r="M11" s="588"/>
      <c r="N11" s="591" t="e">
        <f>IF((L11=""),IF(M11="",""," Hundred ")," Hundred ")</f>
        <v>#REF!</v>
      </c>
      <c r="P11" s="593">
        <f>-INT(P1/10000000000)*1000+INT(P1/1000000000)</f>
        <v>0</v>
      </c>
      <c r="Q11" s="592" t="str">
        <f t="shared" si="3"/>
        <v/>
      </c>
      <c r="R11" s="588"/>
      <c r="S11" s="591" t="str">
        <f>IF((Q11=""),IF(R11="",""," Hundred ")," Hundred ")</f>
        <v/>
      </c>
      <c r="T11" s="608" t="e">
        <f t="shared" si="4"/>
        <v>#REF!</v>
      </c>
      <c r="U11" s="604">
        <v>0</v>
      </c>
      <c r="V11" s="604">
        <v>0</v>
      </c>
      <c r="W11" s="604">
        <v>1</v>
      </c>
      <c r="X11" s="604">
        <v>1</v>
      </c>
      <c r="Y11" s="610" t="e">
        <f>IF(AND($A$1=0,$F$1=0,$K$1&gt;0,$P$1&gt;0),$K$4&amp;$AA$8&amp;$P$4, "")</f>
        <v>#REF!</v>
      </c>
    </row>
    <row r="12" spans="1:27">
      <c r="A12" s="594"/>
      <c r="B12" s="588"/>
      <c r="C12" s="588"/>
      <c r="D12" s="589"/>
      <c r="E12" s="588"/>
      <c r="F12" s="594"/>
      <c r="G12" s="588"/>
      <c r="H12" s="588"/>
      <c r="I12" s="589"/>
      <c r="K12" s="594"/>
      <c r="L12" s="588"/>
      <c r="M12" s="588"/>
      <c r="N12" s="589"/>
      <c r="P12" s="594"/>
      <c r="Q12" s="588"/>
      <c r="R12" s="588"/>
      <c r="S12" s="589"/>
      <c r="T12" s="608" t="e">
        <f t="shared" si="4"/>
        <v>#REF!</v>
      </c>
      <c r="U12" s="604">
        <v>0</v>
      </c>
      <c r="V12" s="604">
        <v>1</v>
      </c>
      <c r="W12" s="604">
        <v>0</v>
      </c>
      <c r="X12" s="604">
        <v>0</v>
      </c>
      <c r="Y12" s="610" t="e">
        <f>IF(AND($A$1=0,$F$1&gt;0,$K$1=0,$P$1=0),$F$4, "")</f>
        <v>#REF!</v>
      </c>
    </row>
    <row r="13" spans="1:27">
      <c r="A13" s="595">
        <v>1</v>
      </c>
      <c r="B13" s="596" t="s">
        <v>349</v>
      </c>
      <c r="C13" s="588"/>
      <c r="D13" s="589"/>
      <c r="E13" s="588"/>
      <c r="F13" s="595">
        <v>1</v>
      </c>
      <c r="G13" s="596" t="s">
        <v>349</v>
      </c>
      <c r="H13" s="588"/>
      <c r="I13" s="589"/>
      <c r="K13" s="595">
        <v>1</v>
      </c>
      <c r="L13" s="596" t="s">
        <v>349</v>
      </c>
      <c r="M13" s="588"/>
      <c r="N13" s="589"/>
      <c r="P13" s="595">
        <v>1</v>
      </c>
      <c r="Q13" s="596" t="s">
        <v>349</v>
      </c>
      <c r="R13" s="588"/>
      <c r="S13" s="589"/>
      <c r="T13" s="608" t="e">
        <f t="shared" si="4"/>
        <v>#REF!</v>
      </c>
      <c r="U13" s="604">
        <v>0</v>
      </c>
      <c r="V13" s="604">
        <v>1</v>
      </c>
      <c r="W13" s="604">
        <v>0</v>
      </c>
      <c r="X13" s="604">
        <v>1</v>
      </c>
      <c r="Y13" s="610" t="e">
        <f>IF(AND($A$1=0,$F$1&gt;0,$K$1=0,$P$1&gt;0),$F$4&amp;$AA$8&amp;$P$4, "")</f>
        <v>#REF!</v>
      </c>
    </row>
    <row r="14" spans="1:27">
      <c r="A14" s="595">
        <v>2</v>
      </c>
      <c r="B14" s="596" t="s">
        <v>350</v>
      </c>
      <c r="C14" s="588"/>
      <c r="D14" s="589"/>
      <c r="E14" s="588"/>
      <c r="F14" s="595">
        <v>2</v>
      </c>
      <c r="G14" s="596" t="s">
        <v>350</v>
      </c>
      <c r="H14" s="588"/>
      <c r="I14" s="589"/>
      <c r="K14" s="595">
        <v>2</v>
      </c>
      <c r="L14" s="596" t="s">
        <v>350</v>
      </c>
      <c r="M14" s="588"/>
      <c r="N14" s="589"/>
      <c r="P14" s="595">
        <v>2</v>
      </c>
      <c r="Q14" s="596" t="s">
        <v>350</v>
      </c>
      <c r="R14" s="588"/>
      <c r="S14" s="589"/>
      <c r="T14" s="608" t="e">
        <f t="shared" si="4"/>
        <v>#REF!</v>
      </c>
      <c r="U14" s="604">
        <v>0</v>
      </c>
      <c r="V14" s="604">
        <v>1</v>
      </c>
      <c r="W14" s="604">
        <v>1</v>
      </c>
      <c r="X14" s="604">
        <v>0</v>
      </c>
      <c r="Y14" s="610" t="e">
        <f>IF(AND($A$1=0,$F$1&gt;0,$K$1&gt;0,$P$1=0),$F$4&amp;$AA$8&amp;$K$4, "")</f>
        <v>#REF!</v>
      </c>
    </row>
    <row r="15" spans="1:27">
      <c r="A15" s="595">
        <v>3</v>
      </c>
      <c r="B15" s="596" t="s">
        <v>351</v>
      </c>
      <c r="C15" s="588"/>
      <c r="D15" s="589"/>
      <c r="E15" s="588"/>
      <c r="F15" s="595">
        <v>3</v>
      </c>
      <c r="G15" s="596" t="s">
        <v>351</v>
      </c>
      <c r="H15" s="588"/>
      <c r="I15" s="589"/>
      <c r="K15" s="595">
        <v>3</v>
      </c>
      <c r="L15" s="596" t="s">
        <v>351</v>
      </c>
      <c r="M15" s="588"/>
      <c r="N15" s="589"/>
      <c r="P15" s="595">
        <v>3</v>
      </c>
      <c r="Q15" s="596" t="s">
        <v>351</v>
      </c>
      <c r="R15" s="588"/>
      <c r="S15" s="589"/>
      <c r="T15" s="608" t="e">
        <f t="shared" si="4"/>
        <v>#REF!</v>
      </c>
      <c r="U15" s="604">
        <v>0</v>
      </c>
      <c r="V15" s="604">
        <v>1</v>
      </c>
      <c r="W15" s="604">
        <v>1</v>
      </c>
      <c r="X15" s="604">
        <v>1</v>
      </c>
      <c r="Y15" s="611" t="e">
        <f>IF(AND($A$1=0,$F$1&gt;0,$K$1&gt;0,$P$1&gt;0),$F$4&amp;$AA$8&amp;$K$4&amp;$AA$8&amp;$P$4, "")</f>
        <v>#REF!</v>
      </c>
    </row>
    <row r="16" spans="1:27">
      <c r="A16" s="595">
        <v>4</v>
      </c>
      <c r="B16" s="596" t="s">
        <v>352</v>
      </c>
      <c r="C16" s="588"/>
      <c r="D16" s="589"/>
      <c r="E16" s="588"/>
      <c r="F16" s="595">
        <v>4</v>
      </c>
      <c r="G16" s="596" t="s">
        <v>352</v>
      </c>
      <c r="H16" s="588"/>
      <c r="I16" s="589"/>
      <c r="K16" s="595">
        <v>4</v>
      </c>
      <c r="L16" s="596" t="s">
        <v>352</v>
      </c>
      <c r="M16" s="588"/>
      <c r="N16" s="589"/>
      <c r="P16" s="595">
        <v>4</v>
      </c>
      <c r="Q16" s="596" t="s">
        <v>352</v>
      </c>
      <c r="R16" s="588"/>
      <c r="S16" s="589"/>
      <c r="T16" s="608" t="e">
        <f t="shared" si="4"/>
        <v>#REF!</v>
      </c>
      <c r="U16" s="604">
        <v>1</v>
      </c>
      <c r="V16" s="604">
        <v>0</v>
      </c>
      <c r="W16" s="604">
        <v>0</v>
      </c>
      <c r="X16" s="604">
        <v>0</v>
      </c>
      <c r="Y16" s="609" t="e">
        <f>IF(AND($A$1&gt;0,$F$1=0,$K$1=0,$P$1=0), $A$4, "")</f>
        <v>#REF!</v>
      </c>
    </row>
    <row r="17" spans="1:27">
      <c r="A17" s="595">
        <v>5</v>
      </c>
      <c r="B17" s="596" t="s">
        <v>353</v>
      </c>
      <c r="C17" s="588"/>
      <c r="D17" s="589"/>
      <c r="E17" s="588"/>
      <c r="F17" s="595">
        <v>5</v>
      </c>
      <c r="G17" s="596" t="s">
        <v>353</v>
      </c>
      <c r="H17" s="588"/>
      <c r="I17" s="589"/>
      <c r="K17" s="595">
        <v>5</v>
      </c>
      <c r="L17" s="596" t="s">
        <v>353</v>
      </c>
      <c r="M17" s="588"/>
      <c r="N17" s="589"/>
      <c r="P17" s="595">
        <v>5</v>
      </c>
      <c r="Q17" s="596" t="s">
        <v>353</v>
      </c>
      <c r="R17" s="588"/>
      <c r="S17" s="589"/>
      <c r="T17" s="608" t="e">
        <f t="shared" si="4"/>
        <v>#REF!</v>
      </c>
      <c r="U17" s="604">
        <v>1</v>
      </c>
      <c r="V17" s="604">
        <v>0</v>
      </c>
      <c r="W17" s="604">
        <v>0</v>
      </c>
      <c r="X17" s="604">
        <v>1</v>
      </c>
      <c r="Y17" s="610" t="e">
        <f>IF(AND($A$1&gt;0,$F$1=0,$K$1=0,$P$1&gt;0),$A$4&amp;$AA$8&amp;$P$4, "")</f>
        <v>#REF!</v>
      </c>
    </row>
    <row r="18" spans="1:27">
      <c r="A18" s="595">
        <v>6</v>
      </c>
      <c r="B18" s="596" t="s">
        <v>354</v>
      </c>
      <c r="C18" s="588"/>
      <c r="D18" s="589"/>
      <c r="E18" s="588"/>
      <c r="F18" s="595">
        <v>6</v>
      </c>
      <c r="G18" s="596" t="s">
        <v>354</v>
      </c>
      <c r="H18" s="588"/>
      <c r="I18" s="589"/>
      <c r="K18" s="595">
        <v>6</v>
      </c>
      <c r="L18" s="596" t="s">
        <v>354</v>
      </c>
      <c r="M18" s="588"/>
      <c r="N18" s="589"/>
      <c r="P18" s="595">
        <v>6</v>
      </c>
      <c r="Q18" s="596" t="s">
        <v>354</v>
      </c>
      <c r="R18" s="588"/>
      <c r="S18" s="589"/>
      <c r="T18" s="608" t="e">
        <f t="shared" si="4"/>
        <v>#REF!</v>
      </c>
      <c r="U18" s="604">
        <v>1</v>
      </c>
      <c r="V18" s="604">
        <v>0</v>
      </c>
      <c r="W18" s="604">
        <v>1</v>
      </c>
      <c r="X18" s="604">
        <v>0</v>
      </c>
      <c r="Y18" s="610" t="e">
        <f>IF(AND($A$1&gt;0,$F$1=0,$K$1&gt;0,$P$1=0),$A$4&amp;$AA$8&amp;$K$4, "")</f>
        <v>#REF!</v>
      </c>
    </row>
    <row r="19" spans="1:27">
      <c r="A19" s="595">
        <v>7</v>
      </c>
      <c r="B19" s="596" t="s">
        <v>355</v>
      </c>
      <c r="C19" s="588"/>
      <c r="D19" s="589"/>
      <c r="E19" s="588"/>
      <c r="F19" s="595">
        <v>7</v>
      </c>
      <c r="G19" s="596" t="s">
        <v>355</v>
      </c>
      <c r="H19" s="588"/>
      <c r="I19" s="589"/>
      <c r="K19" s="595">
        <v>7</v>
      </c>
      <c r="L19" s="596" t="s">
        <v>355</v>
      </c>
      <c r="M19" s="588"/>
      <c r="N19" s="589"/>
      <c r="P19" s="595">
        <v>7</v>
      </c>
      <c r="Q19" s="596" t="s">
        <v>355</v>
      </c>
      <c r="R19" s="588"/>
      <c r="S19" s="589"/>
      <c r="T19" s="608" t="e">
        <f t="shared" si="4"/>
        <v>#REF!</v>
      </c>
      <c r="U19" s="604">
        <v>1</v>
      </c>
      <c r="V19" s="604">
        <v>0</v>
      </c>
      <c r="W19" s="604">
        <v>1</v>
      </c>
      <c r="X19" s="604">
        <v>1</v>
      </c>
      <c r="Y19" s="610" t="e">
        <f>IF(AND($A$1&gt;0,$F$1=0,$K$1&gt;0,$P$1&gt;0),$A$4&amp;$AA$8&amp;$K$4&amp;$AA$8&amp;$P$4, "")</f>
        <v>#REF!</v>
      </c>
    </row>
    <row r="20" spans="1:27">
      <c r="A20" s="595">
        <v>8</v>
      </c>
      <c r="B20" s="596" t="s">
        <v>356</v>
      </c>
      <c r="C20" s="588"/>
      <c r="D20" s="589"/>
      <c r="E20" s="588"/>
      <c r="F20" s="595">
        <v>8</v>
      </c>
      <c r="G20" s="596" t="s">
        <v>356</v>
      </c>
      <c r="H20" s="588"/>
      <c r="I20" s="589"/>
      <c r="K20" s="595">
        <v>8</v>
      </c>
      <c r="L20" s="596" t="s">
        <v>356</v>
      </c>
      <c r="M20" s="588"/>
      <c r="N20" s="589"/>
      <c r="P20" s="595">
        <v>8</v>
      </c>
      <c r="Q20" s="596" t="s">
        <v>356</v>
      </c>
      <c r="R20" s="588"/>
      <c r="S20" s="589"/>
      <c r="T20" s="608" t="e">
        <f t="shared" si="4"/>
        <v>#REF!</v>
      </c>
      <c r="U20" s="604">
        <v>1</v>
      </c>
      <c r="V20" s="604">
        <v>1</v>
      </c>
      <c r="W20" s="604">
        <v>0</v>
      </c>
      <c r="X20" s="604">
        <v>0</v>
      </c>
      <c r="Y20" s="610" t="e">
        <f>IF(AND($A$1&gt;0,$F$1&gt;0,$K$1=0,$P$1=0),$A$4&amp;$AA$8&amp;$F$4, "")</f>
        <v>#REF!</v>
      </c>
    </row>
    <row r="21" spans="1:27">
      <c r="A21" s="595">
        <v>9</v>
      </c>
      <c r="B21" s="596" t="s">
        <v>357</v>
      </c>
      <c r="C21" s="588"/>
      <c r="D21" s="589"/>
      <c r="E21" s="588"/>
      <c r="F21" s="595">
        <v>9</v>
      </c>
      <c r="G21" s="596" t="s">
        <v>357</v>
      </c>
      <c r="H21" s="588"/>
      <c r="I21" s="589"/>
      <c r="K21" s="595">
        <v>9</v>
      </c>
      <c r="L21" s="596" t="s">
        <v>357</v>
      </c>
      <c r="M21" s="588"/>
      <c r="N21" s="589"/>
      <c r="P21" s="595">
        <v>9</v>
      </c>
      <c r="Q21" s="596" t="s">
        <v>357</v>
      </c>
      <c r="R21" s="588"/>
      <c r="S21" s="589"/>
      <c r="T21" s="608" t="e">
        <f t="shared" si="4"/>
        <v>#REF!</v>
      </c>
      <c r="U21" s="604">
        <v>1</v>
      </c>
      <c r="V21" s="604">
        <v>1</v>
      </c>
      <c r="W21" s="604">
        <v>0</v>
      </c>
      <c r="X21" s="604">
        <v>1</v>
      </c>
      <c r="Y21" s="610" t="e">
        <f>IF(AND($A$1&gt;0,$F$1&gt;0,$K$1=0,$P$1&gt;0),$A$4&amp;$AA$8&amp;$F$4&amp;$AA$8&amp;$P$4, "")</f>
        <v>#REF!</v>
      </c>
    </row>
    <row r="22" spans="1:27">
      <c r="A22" s="595">
        <v>10</v>
      </c>
      <c r="B22" s="596" t="s">
        <v>358</v>
      </c>
      <c r="C22" s="588"/>
      <c r="D22" s="589"/>
      <c r="E22" s="588"/>
      <c r="F22" s="595">
        <v>10</v>
      </c>
      <c r="G22" s="596" t="s">
        <v>358</v>
      </c>
      <c r="H22" s="588"/>
      <c r="I22" s="589"/>
      <c r="K22" s="595">
        <v>10</v>
      </c>
      <c r="L22" s="596" t="s">
        <v>358</v>
      </c>
      <c r="M22" s="588"/>
      <c r="N22" s="589"/>
      <c r="P22" s="595">
        <v>10</v>
      </c>
      <c r="Q22" s="596" t="s">
        <v>358</v>
      </c>
      <c r="R22" s="588"/>
      <c r="S22" s="589"/>
      <c r="T22" s="608" t="e">
        <f t="shared" si="4"/>
        <v>#REF!</v>
      </c>
      <c r="U22" s="604">
        <v>1</v>
      </c>
      <c r="V22" s="604">
        <v>1</v>
      </c>
      <c r="W22" s="604">
        <v>1</v>
      </c>
      <c r="X22" s="604">
        <v>0</v>
      </c>
      <c r="Y22" s="610" t="e">
        <f>IF(AND($A$1&gt;0,$F$1&gt;0,$K$1&gt;0,$P$1=0),$A$4&amp;$AA$8&amp;$F$4&amp;$AA$8&amp;$K$4, "")</f>
        <v>#REF!</v>
      </c>
    </row>
    <row r="23" spans="1:27">
      <c r="A23" s="595">
        <v>11</v>
      </c>
      <c r="B23" s="596" t="s">
        <v>359</v>
      </c>
      <c r="C23" s="588"/>
      <c r="D23" s="589"/>
      <c r="E23" s="588"/>
      <c r="F23" s="595">
        <v>11</v>
      </c>
      <c r="G23" s="596" t="s">
        <v>359</v>
      </c>
      <c r="H23" s="588"/>
      <c r="I23" s="589"/>
      <c r="K23" s="595">
        <v>11</v>
      </c>
      <c r="L23" s="596" t="s">
        <v>359</v>
      </c>
      <c r="M23" s="588"/>
      <c r="N23" s="589"/>
      <c r="P23" s="595">
        <v>11</v>
      </c>
      <c r="Q23" s="596" t="s">
        <v>359</v>
      </c>
      <c r="R23" s="588"/>
      <c r="S23" s="589"/>
      <c r="T23" s="608" t="e">
        <f t="shared" si="4"/>
        <v>#REF!</v>
      </c>
      <c r="U23" s="604">
        <v>1</v>
      </c>
      <c r="V23" s="604">
        <v>1</v>
      </c>
      <c r="W23" s="604">
        <v>1</v>
      </c>
      <c r="X23" s="604">
        <v>1</v>
      </c>
      <c r="Y23" s="611" t="e">
        <f>IF(AND($A$1&gt;0,$F$1&gt;0,$K$1&gt;0,$P$1&gt;0),$A$4&amp;$AA$8&amp;$F$4&amp;$AA$8&amp;$K$4&amp;$AA$8&amp;$P$4, "")</f>
        <v>#REF!</v>
      </c>
    </row>
    <row r="24" spans="1:27">
      <c r="A24" s="595">
        <v>12</v>
      </c>
      <c r="B24" s="596" t="s">
        <v>360</v>
      </c>
      <c r="C24" s="588"/>
      <c r="D24" s="589"/>
      <c r="E24" s="588"/>
      <c r="F24" s="595">
        <v>12</v>
      </c>
      <c r="G24" s="596" t="s">
        <v>360</v>
      </c>
      <c r="H24" s="588"/>
      <c r="I24" s="589"/>
      <c r="K24" s="595">
        <v>12</v>
      </c>
      <c r="L24" s="596" t="s">
        <v>360</v>
      </c>
      <c r="M24" s="588"/>
      <c r="N24" s="589"/>
      <c r="P24" s="595">
        <v>12</v>
      </c>
      <c r="Q24" s="596" t="s">
        <v>360</v>
      </c>
      <c r="R24" s="588"/>
      <c r="S24" s="589"/>
    </row>
    <row r="25" spans="1:27">
      <c r="A25" s="595">
        <v>13</v>
      </c>
      <c r="B25" s="596" t="s">
        <v>361</v>
      </c>
      <c r="C25" s="588"/>
      <c r="D25" s="589"/>
      <c r="E25" s="588"/>
      <c r="F25" s="595">
        <v>13</v>
      </c>
      <c r="G25" s="596" t="s">
        <v>361</v>
      </c>
      <c r="H25" s="588"/>
      <c r="I25" s="589"/>
      <c r="K25" s="595">
        <v>13</v>
      </c>
      <c r="L25" s="596" t="s">
        <v>361</v>
      </c>
      <c r="M25" s="588"/>
      <c r="N25" s="589"/>
      <c r="P25" s="595">
        <v>13</v>
      </c>
      <c r="Q25" s="596" t="s">
        <v>361</v>
      </c>
      <c r="R25" s="588"/>
      <c r="S25" s="589"/>
    </row>
    <row r="26" spans="1:27">
      <c r="A26" s="595">
        <v>14</v>
      </c>
      <c r="B26" s="596" t="s">
        <v>362</v>
      </c>
      <c r="C26" s="588"/>
      <c r="D26" s="589"/>
      <c r="E26" s="588"/>
      <c r="F26" s="595">
        <v>14</v>
      </c>
      <c r="G26" s="596" t="s">
        <v>362</v>
      </c>
      <c r="H26" s="588"/>
      <c r="I26" s="589"/>
      <c r="K26" s="595">
        <v>14</v>
      </c>
      <c r="L26" s="596" t="s">
        <v>362</v>
      </c>
      <c r="M26" s="588"/>
      <c r="N26" s="589"/>
      <c r="P26" s="595">
        <v>14</v>
      </c>
      <c r="Q26" s="596" t="s">
        <v>362</v>
      </c>
      <c r="R26" s="588"/>
      <c r="S26" s="589"/>
    </row>
    <row r="27" spans="1:27">
      <c r="A27" s="595">
        <v>15</v>
      </c>
      <c r="B27" s="596" t="s">
        <v>363</v>
      </c>
      <c r="C27" s="588"/>
      <c r="D27" s="589"/>
      <c r="E27" s="588"/>
      <c r="F27" s="595">
        <v>15</v>
      </c>
      <c r="G27" s="596" t="s">
        <v>363</v>
      </c>
      <c r="H27" s="588"/>
      <c r="I27" s="589"/>
      <c r="K27" s="595">
        <v>15</v>
      </c>
      <c r="L27" s="596" t="s">
        <v>363</v>
      </c>
      <c r="M27" s="588"/>
      <c r="N27" s="589"/>
      <c r="P27" s="595">
        <v>15</v>
      </c>
      <c r="Q27" s="596" t="s">
        <v>363</v>
      </c>
      <c r="R27" s="588"/>
      <c r="S27" s="589"/>
    </row>
    <row r="28" spans="1:27">
      <c r="A28" s="595">
        <v>16</v>
      </c>
      <c r="B28" s="596" t="s">
        <v>364</v>
      </c>
      <c r="C28" s="588"/>
      <c r="D28" s="589"/>
      <c r="E28" s="588"/>
      <c r="F28" s="595">
        <v>16</v>
      </c>
      <c r="G28" s="596" t="s">
        <v>364</v>
      </c>
      <c r="H28" s="588"/>
      <c r="I28" s="589"/>
      <c r="K28" s="595">
        <v>16</v>
      </c>
      <c r="L28" s="596" t="s">
        <v>364</v>
      </c>
      <c r="M28" s="588"/>
      <c r="N28" s="589"/>
      <c r="P28" s="595">
        <v>16</v>
      </c>
      <c r="Q28" s="596" t="s">
        <v>364</v>
      </c>
      <c r="R28" s="588"/>
      <c r="S28" s="589"/>
      <c r="T28" s="608" t="e">
        <f>IF(Y28="",0, 1)</f>
        <v>#REF!</v>
      </c>
      <c r="U28" s="604">
        <v>0</v>
      </c>
      <c r="V28" s="604">
        <v>0</v>
      </c>
      <c r="W28" s="604">
        <v>0</v>
      </c>
      <c r="X28" s="604">
        <v>0</v>
      </c>
      <c r="Y28" s="609" t="e">
        <f>IF(AND($A$1=0,$F$1=0,$K$1=0,$P$1=0)," 0/-", "")</f>
        <v>#REF!</v>
      </c>
      <c r="AA28" s="604" t="s">
        <v>451</v>
      </c>
    </row>
    <row r="29" spans="1:27">
      <c r="A29" s="595">
        <v>17</v>
      </c>
      <c r="B29" s="596" t="s">
        <v>365</v>
      </c>
      <c r="C29" s="588"/>
      <c r="D29" s="589"/>
      <c r="E29" s="588"/>
      <c r="F29" s="595">
        <v>17</v>
      </c>
      <c r="G29" s="596" t="s">
        <v>365</v>
      </c>
      <c r="H29" s="588"/>
      <c r="I29" s="589"/>
      <c r="K29" s="595">
        <v>17</v>
      </c>
      <c r="L29" s="596" t="s">
        <v>365</v>
      </c>
      <c r="M29" s="588"/>
      <c r="N29" s="589"/>
      <c r="P29" s="595">
        <v>17</v>
      </c>
      <c r="Q29" s="596" t="s">
        <v>365</v>
      </c>
      <c r="R29" s="588"/>
      <c r="S29" s="589"/>
      <c r="T29" s="608" t="e">
        <f t="shared" ref="T29:T43" si="5">IF(Y29="",0, 1)</f>
        <v>#REF!</v>
      </c>
      <c r="U29" s="604">
        <v>0</v>
      </c>
      <c r="V29" s="604">
        <v>0</v>
      </c>
      <c r="W29" s="604">
        <v>0</v>
      </c>
      <c r="X29" s="604">
        <v>1</v>
      </c>
      <c r="Y29" s="610" t="e">
        <f>IF(AND($A$1=0,$F$1=0,$K$1=0,$P$1&gt;0),$U$3&amp;$P$1&amp;$AA$30, "")</f>
        <v>#REF!</v>
      </c>
      <c r="AA29" s="604" t="s">
        <v>452</v>
      </c>
    </row>
    <row r="30" spans="1:27">
      <c r="A30" s="595">
        <v>18</v>
      </c>
      <c r="B30" s="596" t="s">
        <v>366</v>
      </c>
      <c r="C30" s="588"/>
      <c r="D30" s="589"/>
      <c r="E30" s="588"/>
      <c r="F30" s="595">
        <v>18</v>
      </c>
      <c r="G30" s="596" t="s">
        <v>366</v>
      </c>
      <c r="H30" s="588"/>
      <c r="I30" s="589"/>
      <c r="K30" s="595">
        <v>18</v>
      </c>
      <c r="L30" s="596" t="s">
        <v>366</v>
      </c>
      <c r="M30" s="588"/>
      <c r="N30" s="589"/>
      <c r="P30" s="595">
        <v>18</v>
      </c>
      <c r="Q30" s="596" t="s">
        <v>366</v>
      </c>
      <c r="R30" s="588"/>
      <c r="S30" s="589"/>
      <c r="T30" s="608" t="e">
        <f t="shared" si="5"/>
        <v>#REF!</v>
      </c>
      <c r="U30" s="604">
        <v>0</v>
      </c>
      <c r="V30" s="604">
        <v>0</v>
      </c>
      <c r="W30" s="604">
        <v>1</v>
      </c>
      <c r="X30" s="604">
        <v>0</v>
      </c>
      <c r="Y30" s="610" t="e">
        <f>IF(AND($A$1=0,$F$1=0,$K$1&gt;0,$P$1=0),$U$2&amp;$K$1&amp;$AA$30, "")</f>
        <v>#REF!</v>
      </c>
      <c r="AA30" s="604" t="s">
        <v>453</v>
      </c>
    </row>
    <row r="31" spans="1:27">
      <c r="A31" s="595">
        <v>19</v>
      </c>
      <c r="B31" s="596" t="s">
        <v>367</v>
      </c>
      <c r="C31" s="588"/>
      <c r="D31" s="589"/>
      <c r="E31" s="588"/>
      <c r="F31" s="595">
        <v>19</v>
      </c>
      <c r="G31" s="596" t="s">
        <v>367</v>
      </c>
      <c r="H31" s="588"/>
      <c r="I31" s="589"/>
      <c r="K31" s="595">
        <v>19</v>
      </c>
      <c r="L31" s="596" t="s">
        <v>367</v>
      </c>
      <c r="M31" s="588"/>
      <c r="N31" s="589"/>
      <c r="P31" s="595">
        <v>19</v>
      </c>
      <c r="Q31" s="596" t="s">
        <v>367</v>
      </c>
      <c r="R31" s="588"/>
      <c r="S31" s="589"/>
      <c r="T31" s="608" t="e">
        <f t="shared" si="5"/>
        <v>#REF!</v>
      </c>
      <c r="U31" s="604">
        <v>0</v>
      </c>
      <c r="V31" s="604">
        <v>0</v>
      </c>
      <c r="W31" s="604">
        <v>1</v>
      </c>
      <c r="X31" s="604">
        <v>1</v>
      </c>
      <c r="Y31" s="610" t="e">
        <f>IF(AND($A$1=0,$F$1=0,$K$1&gt;0,$P$1&gt;0),$U$2&amp;$K$1&amp;$AA$29&amp;$U$3&amp;$P$1&amp;$AA$30, "")</f>
        <v>#REF!</v>
      </c>
    </row>
    <row r="32" spans="1:27">
      <c r="A32" s="595">
        <v>20</v>
      </c>
      <c r="B32" s="596" t="s">
        <v>368</v>
      </c>
      <c r="C32" s="588"/>
      <c r="D32" s="589"/>
      <c r="E32" s="588"/>
      <c r="F32" s="595">
        <v>20</v>
      </c>
      <c r="G32" s="596" t="s">
        <v>368</v>
      </c>
      <c r="H32" s="588"/>
      <c r="I32" s="589"/>
      <c r="K32" s="595">
        <v>20</v>
      </c>
      <c r="L32" s="596" t="s">
        <v>368</v>
      </c>
      <c r="M32" s="588"/>
      <c r="N32" s="589"/>
      <c r="P32" s="595">
        <v>20</v>
      </c>
      <c r="Q32" s="596" t="s">
        <v>368</v>
      </c>
      <c r="R32" s="588"/>
      <c r="S32" s="589"/>
      <c r="T32" s="608" t="e">
        <f t="shared" si="5"/>
        <v>#REF!</v>
      </c>
      <c r="U32" s="604">
        <v>0</v>
      </c>
      <c r="V32" s="604">
        <v>1</v>
      </c>
      <c r="W32" s="604">
        <v>0</v>
      </c>
      <c r="X32" s="604">
        <v>0</v>
      </c>
      <c r="Y32" s="610" t="e">
        <f>IF(AND($A$1=0,$F$1&gt;0,$K$1=0,$P$1=0),$U$1&amp;$F$1&amp;$AA$30, "")</f>
        <v>#REF!</v>
      </c>
    </row>
    <row r="33" spans="1:25">
      <c r="A33" s="595">
        <v>21</v>
      </c>
      <c r="B33" s="596" t="s">
        <v>369</v>
      </c>
      <c r="C33" s="588"/>
      <c r="D33" s="589"/>
      <c r="E33" s="588"/>
      <c r="F33" s="595">
        <v>21</v>
      </c>
      <c r="G33" s="596" t="s">
        <v>369</v>
      </c>
      <c r="H33" s="588"/>
      <c r="I33" s="589"/>
      <c r="K33" s="595">
        <v>21</v>
      </c>
      <c r="L33" s="596" t="s">
        <v>369</v>
      </c>
      <c r="M33" s="588"/>
      <c r="N33" s="589"/>
      <c r="P33" s="595">
        <v>21</v>
      </c>
      <c r="Q33" s="596" t="s">
        <v>369</v>
      </c>
      <c r="R33" s="588"/>
      <c r="S33" s="589"/>
      <c r="T33" s="608" t="e">
        <f t="shared" si="5"/>
        <v>#REF!</v>
      </c>
      <c r="U33" s="604">
        <v>0</v>
      </c>
      <c r="V33" s="604">
        <v>1</v>
      </c>
      <c r="W33" s="604">
        <v>0</v>
      </c>
      <c r="X33" s="604">
        <v>1</v>
      </c>
      <c r="Y33" s="610" t="e">
        <f>IF(AND($A$1=0,$F$1&gt;0,$K$1=0,$P$1&gt;0),$U$1&amp;$F$1&amp;$AA$29&amp;$U$3&amp;$P$1&amp;$AA$30, "")</f>
        <v>#REF!</v>
      </c>
    </row>
    <row r="34" spans="1:25">
      <c r="A34" s="595">
        <v>22</v>
      </c>
      <c r="B34" s="596" t="s">
        <v>370</v>
      </c>
      <c r="C34" s="588"/>
      <c r="D34" s="589"/>
      <c r="E34" s="588"/>
      <c r="F34" s="595">
        <v>22</v>
      </c>
      <c r="G34" s="596" t="s">
        <v>370</v>
      </c>
      <c r="H34" s="588"/>
      <c r="I34" s="589"/>
      <c r="K34" s="595">
        <v>22</v>
      </c>
      <c r="L34" s="596" t="s">
        <v>370</v>
      </c>
      <c r="M34" s="588"/>
      <c r="N34" s="589"/>
      <c r="P34" s="595">
        <v>22</v>
      </c>
      <c r="Q34" s="596" t="s">
        <v>370</v>
      </c>
      <c r="R34" s="588"/>
      <c r="S34" s="589"/>
      <c r="T34" s="608" t="e">
        <f t="shared" si="5"/>
        <v>#REF!</v>
      </c>
      <c r="U34" s="604">
        <v>0</v>
      </c>
      <c r="V34" s="604">
        <v>1</v>
      </c>
      <c r="W34" s="604">
        <v>1</v>
      </c>
      <c r="X34" s="604">
        <v>0</v>
      </c>
      <c r="Y34" s="610" t="e">
        <f>IF(AND($A$1=0,$F$1&gt;0,$K$1&gt;0,$P$1=0),$U$1&amp;$F$1&amp;$AA$29&amp;$U$2&amp;$K$1, "")</f>
        <v>#REF!</v>
      </c>
    </row>
    <row r="35" spans="1:25">
      <c r="A35" s="595">
        <v>23</v>
      </c>
      <c r="B35" s="596" t="s">
        <v>371</v>
      </c>
      <c r="C35" s="588"/>
      <c r="D35" s="589"/>
      <c r="E35" s="588"/>
      <c r="F35" s="595">
        <v>23</v>
      </c>
      <c r="G35" s="596" t="s">
        <v>371</v>
      </c>
      <c r="H35" s="588"/>
      <c r="I35" s="589"/>
      <c r="K35" s="595">
        <v>23</v>
      </c>
      <c r="L35" s="596" t="s">
        <v>371</v>
      </c>
      <c r="M35" s="588"/>
      <c r="N35" s="589"/>
      <c r="P35" s="595">
        <v>23</v>
      </c>
      <c r="Q35" s="596" t="s">
        <v>371</v>
      </c>
      <c r="R35" s="588"/>
      <c r="S35" s="589"/>
      <c r="T35" s="608" t="e">
        <f t="shared" si="5"/>
        <v>#REF!</v>
      </c>
      <c r="U35" s="604">
        <v>0</v>
      </c>
      <c r="V35" s="604">
        <v>1</v>
      </c>
      <c r="W35" s="604">
        <v>1</v>
      </c>
      <c r="X35" s="604">
        <v>1</v>
      </c>
      <c r="Y35" s="611" t="e">
        <f>IF(AND($A$1=0,$F$1&gt;0,$K$1&gt;0,$P$1&gt;0),$U$1&amp;$F$1&amp;$AA$29&amp;$U$2&amp;$K$1&amp;$AA$29&amp;$U$3&amp;$P$1&amp;$AA$30, "")</f>
        <v>#REF!</v>
      </c>
    </row>
    <row r="36" spans="1:25">
      <c r="A36" s="595">
        <v>24</v>
      </c>
      <c r="B36" s="596" t="s">
        <v>372</v>
      </c>
      <c r="C36" s="588"/>
      <c r="D36" s="589"/>
      <c r="E36" s="588"/>
      <c r="F36" s="595">
        <v>24</v>
      </c>
      <c r="G36" s="596" t="s">
        <v>372</v>
      </c>
      <c r="H36" s="588"/>
      <c r="I36" s="589"/>
      <c r="K36" s="595">
        <v>24</v>
      </c>
      <c r="L36" s="596" t="s">
        <v>372</v>
      </c>
      <c r="M36" s="588"/>
      <c r="N36" s="589"/>
      <c r="P36" s="595">
        <v>24</v>
      </c>
      <c r="Q36" s="596" t="s">
        <v>372</v>
      </c>
      <c r="R36" s="588"/>
      <c r="S36" s="589"/>
      <c r="T36" s="608" t="e">
        <f t="shared" si="5"/>
        <v>#REF!</v>
      </c>
      <c r="U36" s="604">
        <v>1</v>
      </c>
      <c r="V36" s="604">
        <v>0</v>
      </c>
      <c r="W36" s="604">
        <v>0</v>
      </c>
      <c r="X36" s="604">
        <v>0</v>
      </c>
      <c r="Y36" s="609" t="e">
        <f>IF(AND($A$1&gt;0,$F$1=0,$K$1=0,$P$1=0),#REF!&amp; $A$1&amp;$AA$30, "")</f>
        <v>#REF!</v>
      </c>
    </row>
    <row r="37" spans="1:25">
      <c r="A37" s="595">
        <v>25</v>
      </c>
      <c r="B37" s="596" t="s">
        <v>373</v>
      </c>
      <c r="C37" s="588"/>
      <c r="D37" s="589"/>
      <c r="E37" s="588"/>
      <c r="F37" s="595">
        <v>25</v>
      </c>
      <c r="G37" s="596" t="s">
        <v>373</v>
      </c>
      <c r="H37" s="588"/>
      <c r="I37" s="589"/>
      <c r="K37" s="595">
        <v>25</v>
      </c>
      <c r="L37" s="596" t="s">
        <v>373</v>
      </c>
      <c r="M37" s="588"/>
      <c r="N37" s="589"/>
      <c r="P37" s="595">
        <v>25</v>
      </c>
      <c r="Q37" s="596" t="s">
        <v>373</v>
      </c>
      <c r="R37" s="588"/>
      <c r="S37" s="589"/>
      <c r="T37" s="608" t="e">
        <f t="shared" si="5"/>
        <v>#REF!</v>
      </c>
      <c r="U37" s="604">
        <v>1</v>
      </c>
      <c r="V37" s="604">
        <v>0</v>
      </c>
      <c r="W37" s="604">
        <v>0</v>
      </c>
      <c r="X37" s="604">
        <v>1</v>
      </c>
      <c r="Y37" s="610" t="e">
        <f>IF(AND($A$1&gt;0,$F$1=0,$K$1=0,$P$1&gt;0),#REF!&amp;$A$1&amp;$AA$29&amp;$U$3&amp;$P$1&amp;$AA$30, "")</f>
        <v>#REF!</v>
      </c>
    </row>
    <row r="38" spans="1:25">
      <c r="A38" s="595">
        <v>26</v>
      </c>
      <c r="B38" s="596" t="s">
        <v>374</v>
      </c>
      <c r="C38" s="588"/>
      <c r="D38" s="589"/>
      <c r="E38" s="588"/>
      <c r="F38" s="595">
        <v>26</v>
      </c>
      <c r="G38" s="596" t="s">
        <v>374</v>
      </c>
      <c r="H38" s="588"/>
      <c r="I38" s="589"/>
      <c r="K38" s="595">
        <v>26</v>
      </c>
      <c r="L38" s="596" t="s">
        <v>374</v>
      </c>
      <c r="M38" s="588"/>
      <c r="N38" s="589"/>
      <c r="P38" s="595">
        <v>26</v>
      </c>
      <c r="Q38" s="596" t="s">
        <v>374</v>
      </c>
      <c r="R38" s="588"/>
      <c r="S38" s="589"/>
      <c r="T38" s="608" t="e">
        <f t="shared" si="5"/>
        <v>#REF!</v>
      </c>
      <c r="U38" s="604">
        <v>1</v>
      </c>
      <c r="V38" s="604">
        <v>0</v>
      </c>
      <c r="W38" s="604">
        <v>1</v>
      </c>
      <c r="X38" s="604">
        <v>0</v>
      </c>
      <c r="Y38" s="610" t="e">
        <f>IF(AND($A$1&gt;0,$F$1=0,$K$1&gt;0,$P$1=0),#REF!&amp;$A$1&amp;$AA$29&amp;$U$2&amp;$K$1, "")</f>
        <v>#REF!</v>
      </c>
    </row>
    <row r="39" spans="1:25">
      <c r="A39" s="595">
        <v>27</v>
      </c>
      <c r="B39" s="596" t="s">
        <v>375</v>
      </c>
      <c r="C39" s="588"/>
      <c r="D39" s="589"/>
      <c r="E39" s="588"/>
      <c r="F39" s="595">
        <v>27</v>
      </c>
      <c r="G39" s="596" t="s">
        <v>375</v>
      </c>
      <c r="H39" s="588"/>
      <c r="I39" s="589"/>
      <c r="K39" s="595">
        <v>27</v>
      </c>
      <c r="L39" s="596" t="s">
        <v>375</v>
      </c>
      <c r="M39" s="588"/>
      <c r="N39" s="589"/>
      <c r="P39" s="595">
        <v>27</v>
      </c>
      <c r="Q39" s="596" t="s">
        <v>375</v>
      </c>
      <c r="R39" s="588"/>
      <c r="S39" s="589"/>
      <c r="T39" s="608" t="e">
        <f t="shared" si="5"/>
        <v>#REF!</v>
      </c>
      <c r="U39" s="604">
        <v>1</v>
      </c>
      <c r="V39" s="604">
        <v>0</v>
      </c>
      <c r="W39" s="604">
        <v>1</v>
      </c>
      <c r="X39" s="604">
        <v>1</v>
      </c>
      <c r="Y39" s="610" t="e">
        <f>IF(AND($A$1&gt;0,$F$1=0,$K$1&gt;0,$P$1&gt;0),#REF!&amp;$A$1&amp;$AA$29&amp;$U$2&amp;$K$1&amp;$AA$29&amp;$U$3&amp;$P$1&amp;$AA$30, "")</f>
        <v>#REF!</v>
      </c>
    </row>
    <row r="40" spans="1:25">
      <c r="A40" s="595">
        <v>28</v>
      </c>
      <c r="B40" s="596" t="s">
        <v>376</v>
      </c>
      <c r="C40" s="588"/>
      <c r="D40" s="589"/>
      <c r="E40" s="588"/>
      <c r="F40" s="595">
        <v>28</v>
      </c>
      <c r="G40" s="596" t="s">
        <v>376</v>
      </c>
      <c r="H40" s="588"/>
      <c r="I40" s="589"/>
      <c r="K40" s="595">
        <v>28</v>
      </c>
      <c r="L40" s="596" t="s">
        <v>376</v>
      </c>
      <c r="M40" s="588"/>
      <c r="N40" s="589"/>
      <c r="P40" s="595">
        <v>28</v>
      </c>
      <c r="Q40" s="596" t="s">
        <v>376</v>
      </c>
      <c r="R40" s="588"/>
      <c r="S40" s="589"/>
      <c r="T40" s="608" t="e">
        <f t="shared" si="5"/>
        <v>#REF!</v>
      </c>
      <c r="U40" s="604">
        <v>1</v>
      </c>
      <c r="V40" s="604">
        <v>1</v>
      </c>
      <c r="W40" s="604">
        <v>0</v>
      </c>
      <c r="X40" s="604">
        <v>0</v>
      </c>
      <c r="Y40" s="610" t="e">
        <f>IF(AND($A$1&gt;0,$F$1&gt;0,$K$1=0,$P$1=0),#REF!&amp;$A$1&amp;$AA$29&amp;$U$1&amp;$F$1, "")</f>
        <v>#REF!</v>
      </c>
    </row>
    <row r="41" spans="1:25">
      <c r="A41" s="595">
        <v>29</v>
      </c>
      <c r="B41" s="596" t="s">
        <v>377</v>
      </c>
      <c r="C41" s="588"/>
      <c r="D41" s="589"/>
      <c r="E41" s="588"/>
      <c r="F41" s="595">
        <v>29</v>
      </c>
      <c r="G41" s="596" t="s">
        <v>377</v>
      </c>
      <c r="H41" s="588"/>
      <c r="I41" s="589"/>
      <c r="K41" s="595">
        <v>29</v>
      </c>
      <c r="L41" s="596" t="s">
        <v>377</v>
      </c>
      <c r="M41" s="588"/>
      <c r="N41" s="589"/>
      <c r="P41" s="595">
        <v>29</v>
      </c>
      <c r="Q41" s="596" t="s">
        <v>377</v>
      </c>
      <c r="R41" s="588"/>
      <c r="S41" s="589"/>
      <c r="T41" s="608" t="e">
        <f t="shared" si="5"/>
        <v>#REF!</v>
      </c>
      <c r="U41" s="604">
        <v>1</v>
      </c>
      <c r="V41" s="604">
        <v>1</v>
      </c>
      <c r="W41" s="604">
        <v>0</v>
      </c>
      <c r="X41" s="604">
        <v>1</v>
      </c>
      <c r="Y41" s="610" t="e">
        <f>IF(AND($A$1&gt;0,$F$1&gt;0,$K$1=0,$P$1&gt;0),#REF!&amp;$A$1&amp;$AA$29&amp;$U$1&amp;$F$1&amp;$AA$29&amp;$U$3&amp;$P$1&amp;$AA$30, "")</f>
        <v>#REF!</v>
      </c>
    </row>
    <row r="42" spans="1:25">
      <c r="A42" s="595">
        <v>30</v>
      </c>
      <c r="B42" s="596" t="s">
        <v>378</v>
      </c>
      <c r="C42" s="588"/>
      <c r="D42" s="589"/>
      <c r="E42" s="588"/>
      <c r="F42" s="595">
        <v>30</v>
      </c>
      <c r="G42" s="596" t="s">
        <v>378</v>
      </c>
      <c r="H42" s="588"/>
      <c r="I42" s="589"/>
      <c r="K42" s="595">
        <v>30</v>
      </c>
      <c r="L42" s="596" t="s">
        <v>378</v>
      </c>
      <c r="M42" s="588"/>
      <c r="N42" s="589"/>
      <c r="P42" s="595">
        <v>30</v>
      </c>
      <c r="Q42" s="596" t="s">
        <v>378</v>
      </c>
      <c r="R42" s="588"/>
      <c r="S42" s="589"/>
      <c r="T42" s="608" t="e">
        <f t="shared" si="5"/>
        <v>#REF!</v>
      </c>
      <c r="U42" s="604">
        <v>1</v>
      </c>
      <c r="V42" s="604">
        <v>1</v>
      </c>
      <c r="W42" s="604">
        <v>1</v>
      </c>
      <c r="X42" s="604">
        <v>0</v>
      </c>
      <c r="Y42" s="610" t="e">
        <f>IF(AND($A$1&gt;0,$F$1&gt;0,$K$1&gt;0,$P$1=0),#REF!&amp;$A$1&amp;$AA$29&amp;$U$1&amp;$F$1&amp;$AA$29&amp;$U$2&amp;$K$1, "")</f>
        <v>#REF!</v>
      </c>
    </row>
    <row r="43" spans="1:25">
      <c r="A43" s="595">
        <v>31</v>
      </c>
      <c r="B43" s="596" t="s">
        <v>379</v>
      </c>
      <c r="C43" s="588"/>
      <c r="D43" s="589"/>
      <c r="E43" s="588"/>
      <c r="F43" s="595">
        <v>31</v>
      </c>
      <c r="G43" s="596" t="s">
        <v>379</v>
      </c>
      <c r="H43" s="588"/>
      <c r="I43" s="589"/>
      <c r="K43" s="595">
        <v>31</v>
      </c>
      <c r="L43" s="596" t="s">
        <v>379</v>
      </c>
      <c r="M43" s="588"/>
      <c r="N43" s="589"/>
      <c r="P43" s="595">
        <v>31</v>
      </c>
      <c r="Q43" s="596" t="s">
        <v>379</v>
      </c>
      <c r="R43" s="588"/>
      <c r="S43" s="589"/>
      <c r="T43" s="608" t="e">
        <f t="shared" si="5"/>
        <v>#REF!</v>
      </c>
      <c r="U43" s="604">
        <v>1</v>
      </c>
      <c r="V43" s="604">
        <v>1</v>
      </c>
      <c r="W43" s="604">
        <v>1</v>
      </c>
      <c r="X43" s="604">
        <v>1</v>
      </c>
      <c r="Y43" s="611" t="e">
        <f>IF(AND($A$1&gt;0,$F$1&gt;0,$K$1&gt;0,$P$1&gt;0),#REF!&amp;$A$1&amp;$AA$29&amp;$U$1&amp;$F$1&amp;$AA$29&amp;$U$2&amp;$K$1&amp;$AA$29&amp;$U$3&amp;$P$1&amp;$AA$30, "")</f>
        <v>#REF!</v>
      </c>
    </row>
    <row r="44" spans="1:25">
      <c r="A44" s="595">
        <v>32</v>
      </c>
      <c r="B44" s="596" t="s">
        <v>380</v>
      </c>
      <c r="C44" s="588"/>
      <c r="D44" s="589"/>
      <c r="E44" s="588"/>
      <c r="F44" s="595">
        <v>32</v>
      </c>
      <c r="G44" s="596" t="s">
        <v>380</v>
      </c>
      <c r="H44" s="588"/>
      <c r="I44" s="589"/>
      <c r="K44" s="595">
        <v>32</v>
      </c>
      <c r="L44" s="596" t="s">
        <v>380</v>
      </c>
      <c r="M44" s="588"/>
      <c r="N44" s="589"/>
      <c r="P44" s="595">
        <v>32</v>
      </c>
      <c r="Q44" s="596" t="s">
        <v>380</v>
      </c>
      <c r="R44" s="588"/>
      <c r="S44" s="589"/>
    </row>
    <row r="45" spans="1:25">
      <c r="A45" s="595">
        <v>33</v>
      </c>
      <c r="B45" s="596" t="s">
        <v>381</v>
      </c>
      <c r="C45" s="588"/>
      <c r="D45" s="589"/>
      <c r="E45" s="588"/>
      <c r="F45" s="595">
        <v>33</v>
      </c>
      <c r="G45" s="596" t="s">
        <v>381</v>
      </c>
      <c r="H45" s="588"/>
      <c r="I45" s="589"/>
      <c r="K45" s="595">
        <v>33</v>
      </c>
      <c r="L45" s="596" t="s">
        <v>381</v>
      </c>
      <c r="M45" s="588"/>
      <c r="N45" s="589"/>
      <c r="P45" s="595">
        <v>33</v>
      </c>
      <c r="Q45" s="596" t="s">
        <v>381</v>
      </c>
      <c r="R45" s="588"/>
      <c r="S45" s="589"/>
    </row>
    <row r="46" spans="1:25">
      <c r="A46" s="595">
        <v>34</v>
      </c>
      <c r="B46" s="596" t="s">
        <v>382</v>
      </c>
      <c r="C46" s="588"/>
      <c r="D46" s="589"/>
      <c r="E46" s="588"/>
      <c r="F46" s="595">
        <v>34</v>
      </c>
      <c r="G46" s="596" t="s">
        <v>382</v>
      </c>
      <c r="H46" s="588"/>
      <c r="I46" s="589"/>
      <c r="K46" s="595">
        <v>34</v>
      </c>
      <c r="L46" s="596" t="s">
        <v>382</v>
      </c>
      <c r="M46" s="588"/>
      <c r="N46" s="589"/>
      <c r="P46" s="595">
        <v>34</v>
      </c>
      <c r="Q46" s="596" t="s">
        <v>382</v>
      </c>
      <c r="R46" s="588"/>
      <c r="S46" s="589"/>
    </row>
    <row r="47" spans="1:25">
      <c r="A47" s="595">
        <v>35</v>
      </c>
      <c r="B47" s="596" t="s">
        <v>383</v>
      </c>
      <c r="C47" s="588"/>
      <c r="D47" s="589"/>
      <c r="E47" s="588"/>
      <c r="F47" s="595">
        <v>35</v>
      </c>
      <c r="G47" s="596" t="s">
        <v>383</v>
      </c>
      <c r="H47" s="588"/>
      <c r="I47" s="589"/>
      <c r="K47" s="595">
        <v>35</v>
      </c>
      <c r="L47" s="596" t="s">
        <v>383</v>
      </c>
      <c r="M47" s="588"/>
      <c r="N47" s="589"/>
      <c r="P47" s="595">
        <v>35</v>
      </c>
      <c r="Q47" s="596" t="s">
        <v>383</v>
      </c>
      <c r="R47" s="588"/>
      <c r="S47" s="589"/>
    </row>
    <row r="48" spans="1:25">
      <c r="A48" s="595">
        <v>36</v>
      </c>
      <c r="B48" s="596" t="s">
        <v>384</v>
      </c>
      <c r="C48" s="588"/>
      <c r="D48" s="589"/>
      <c r="E48" s="588"/>
      <c r="F48" s="595">
        <v>36</v>
      </c>
      <c r="G48" s="596" t="s">
        <v>384</v>
      </c>
      <c r="H48" s="588"/>
      <c r="I48" s="589"/>
      <c r="K48" s="595">
        <v>36</v>
      </c>
      <c r="L48" s="596" t="s">
        <v>384</v>
      </c>
      <c r="M48" s="588"/>
      <c r="N48" s="589"/>
      <c r="P48" s="595">
        <v>36</v>
      </c>
      <c r="Q48" s="596" t="s">
        <v>384</v>
      </c>
      <c r="R48" s="588"/>
      <c r="S48" s="589"/>
    </row>
    <row r="49" spans="1:19">
      <c r="A49" s="595">
        <v>37</v>
      </c>
      <c r="B49" s="596" t="s">
        <v>385</v>
      </c>
      <c r="C49" s="588"/>
      <c r="D49" s="589"/>
      <c r="E49" s="588"/>
      <c r="F49" s="595">
        <v>37</v>
      </c>
      <c r="G49" s="596" t="s">
        <v>385</v>
      </c>
      <c r="H49" s="588"/>
      <c r="I49" s="589"/>
      <c r="K49" s="595">
        <v>37</v>
      </c>
      <c r="L49" s="596" t="s">
        <v>385</v>
      </c>
      <c r="M49" s="588"/>
      <c r="N49" s="589"/>
      <c r="P49" s="595">
        <v>37</v>
      </c>
      <c r="Q49" s="596" t="s">
        <v>385</v>
      </c>
      <c r="R49" s="588"/>
      <c r="S49" s="589"/>
    </row>
    <row r="50" spans="1:19">
      <c r="A50" s="595">
        <v>38</v>
      </c>
      <c r="B50" s="596" t="s">
        <v>386</v>
      </c>
      <c r="C50" s="588"/>
      <c r="D50" s="589"/>
      <c r="E50" s="588"/>
      <c r="F50" s="595">
        <v>38</v>
      </c>
      <c r="G50" s="596" t="s">
        <v>386</v>
      </c>
      <c r="H50" s="588"/>
      <c r="I50" s="589"/>
      <c r="K50" s="595">
        <v>38</v>
      </c>
      <c r="L50" s="596" t="s">
        <v>386</v>
      </c>
      <c r="M50" s="588"/>
      <c r="N50" s="589"/>
      <c r="P50" s="595">
        <v>38</v>
      </c>
      <c r="Q50" s="596" t="s">
        <v>386</v>
      </c>
      <c r="R50" s="588"/>
      <c r="S50" s="589"/>
    </row>
    <row r="51" spans="1:19">
      <c r="A51" s="595">
        <v>39</v>
      </c>
      <c r="B51" s="596" t="s">
        <v>387</v>
      </c>
      <c r="C51" s="588"/>
      <c r="D51" s="589"/>
      <c r="E51" s="588"/>
      <c r="F51" s="595">
        <v>39</v>
      </c>
      <c r="G51" s="596" t="s">
        <v>387</v>
      </c>
      <c r="H51" s="588"/>
      <c r="I51" s="589"/>
      <c r="K51" s="595">
        <v>39</v>
      </c>
      <c r="L51" s="596" t="s">
        <v>387</v>
      </c>
      <c r="M51" s="588"/>
      <c r="N51" s="589"/>
      <c r="P51" s="595">
        <v>39</v>
      </c>
      <c r="Q51" s="596" t="s">
        <v>387</v>
      </c>
      <c r="R51" s="588"/>
      <c r="S51" s="589"/>
    </row>
    <row r="52" spans="1:19">
      <c r="A52" s="595">
        <v>40</v>
      </c>
      <c r="B52" s="596" t="s">
        <v>388</v>
      </c>
      <c r="C52" s="588"/>
      <c r="D52" s="589"/>
      <c r="E52" s="588"/>
      <c r="F52" s="595">
        <v>40</v>
      </c>
      <c r="G52" s="596" t="s">
        <v>388</v>
      </c>
      <c r="H52" s="588"/>
      <c r="I52" s="589"/>
      <c r="K52" s="595">
        <v>40</v>
      </c>
      <c r="L52" s="596" t="s">
        <v>388</v>
      </c>
      <c r="M52" s="588"/>
      <c r="N52" s="589"/>
      <c r="P52" s="595">
        <v>40</v>
      </c>
      <c r="Q52" s="596" t="s">
        <v>388</v>
      </c>
      <c r="R52" s="588"/>
      <c r="S52" s="589"/>
    </row>
    <row r="53" spans="1:19">
      <c r="A53" s="595">
        <v>41</v>
      </c>
      <c r="B53" s="596" t="s">
        <v>389</v>
      </c>
      <c r="C53" s="588"/>
      <c r="D53" s="589"/>
      <c r="E53" s="588"/>
      <c r="F53" s="595">
        <v>41</v>
      </c>
      <c r="G53" s="596" t="s">
        <v>389</v>
      </c>
      <c r="H53" s="588"/>
      <c r="I53" s="589"/>
      <c r="K53" s="595">
        <v>41</v>
      </c>
      <c r="L53" s="596" t="s">
        <v>389</v>
      </c>
      <c r="M53" s="588"/>
      <c r="N53" s="589"/>
      <c r="P53" s="595">
        <v>41</v>
      </c>
      <c r="Q53" s="596" t="s">
        <v>389</v>
      </c>
      <c r="R53" s="588"/>
      <c r="S53" s="589"/>
    </row>
    <row r="54" spans="1:19">
      <c r="A54" s="595">
        <v>42</v>
      </c>
      <c r="B54" s="596" t="s">
        <v>390</v>
      </c>
      <c r="C54" s="588"/>
      <c r="D54" s="589"/>
      <c r="E54" s="588"/>
      <c r="F54" s="595">
        <v>42</v>
      </c>
      <c r="G54" s="596" t="s">
        <v>390</v>
      </c>
      <c r="H54" s="588"/>
      <c r="I54" s="589"/>
      <c r="K54" s="595">
        <v>42</v>
      </c>
      <c r="L54" s="596" t="s">
        <v>390</v>
      </c>
      <c r="M54" s="588"/>
      <c r="N54" s="589"/>
      <c r="P54" s="595">
        <v>42</v>
      </c>
      <c r="Q54" s="596" t="s">
        <v>390</v>
      </c>
      <c r="R54" s="588"/>
      <c r="S54" s="589"/>
    </row>
    <row r="55" spans="1:19">
      <c r="A55" s="595">
        <v>43</v>
      </c>
      <c r="B55" s="596" t="s">
        <v>391</v>
      </c>
      <c r="C55" s="588"/>
      <c r="D55" s="589"/>
      <c r="E55" s="588"/>
      <c r="F55" s="595">
        <v>43</v>
      </c>
      <c r="G55" s="596" t="s">
        <v>391</v>
      </c>
      <c r="H55" s="588"/>
      <c r="I55" s="589"/>
      <c r="K55" s="595">
        <v>43</v>
      </c>
      <c r="L55" s="596" t="s">
        <v>391</v>
      </c>
      <c r="M55" s="588"/>
      <c r="N55" s="589"/>
      <c r="P55" s="595">
        <v>43</v>
      </c>
      <c r="Q55" s="596" t="s">
        <v>391</v>
      </c>
      <c r="R55" s="588"/>
      <c r="S55" s="589"/>
    </row>
    <row r="56" spans="1:19">
      <c r="A56" s="595">
        <v>44</v>
      </c>
      <c r="B56" s="596" t="s">
        <v>392</v>
      </c>
      <c r="C56" s="588"/>
      <c r="D56" s="589"/>
      <c r="E56" s="588"/>
      <c r="F56" s="595">
        <v>44</v>
      </c>
      <c r="G56" s="596" t="s">
        <v>392</v>
      </c>
      <c r="H56" s="588"/>
      <c r="I56" s="589"/>
      <c r="K56" s="595">
        <v>44</v>
      </c>
      <c r="L56" s="596" t="s">
        <v>392</v>
      </c>
      <c r="M56" s="588"/>
      <c r="N56" s="589"/>
      <c r="P56" s="595">
        <v>44</v>
      </c>
      <c r="Q56" s="596" t="s">
        <v>392</v>
      </c>
      <c r="R56" s="588"/>
      <c r="S56" s="589"/>
    </row>
    <row r="57" spans="1:19">
      <c r="A57" s="595">
        <v>45</v>
      </c>
      <c r="B57" s="596" t="s">
        <v>393</v>
      </c>
      <c r="C57" s="588"/>
      <c r="D57" s="589"/>
      <c r="E57" s="588"/>
      <c r="F57" s="595">
        <v>45</v>
      </c>
      <c r="G57" s="596" t="s">
        <v>393</v>
      </c>
      <c r="H57" s="588"/>
      <c r="I57" s="589"/>
      <c r="K57" s="595">
        <v>45</v>
      </c>
      <c r="L57" s="596" t="s">
        <v>393</v>
      </c>
      <c r="M57" s="588"/>
      <c r="N57" s="589"/>
      <c r="P57" s="595">
        <v>45</v>
      </c>
      <c r="Q57" s="596" t="s">
        <v>393</v>
      </c>
      <c r="R57" s="588"/>
      <c r="S57" s="589"/>
    </row>
    <row r="58" spans="1:19">
      <c r="A58" s="595">
        <v>46</v>
      </c>
      <c r="B58" s="596" t="s">
        <v>394</v>
      </c>
      <c r="C58" s="588"/>
      <c r="D58" s="589"/>
      <c r="E58" s="588"/>
      <c r="F58" s="595">
        <v>46</v>
      </c>
      <c r="G58" s="596" t="s">
        <v>394</v>
      </c>
      <c r="H58" s="588"/>
      <c r="I58" s="589"/>
      <c r="K58" s="595">
        <v>46</v>
      </c>
      <c r="L58" s="596" t="s">
        <v>394</v>
      </c>
      <c r="M58" s="588"/>
      <c r="N58" s="589"/>
      <c r="P58" s="595">
        <v>46</v>
      </c>
      <c r="Q58" s="596" t="s">
        <v>394</v>
      </c>
      <c r="R58" s="588"/>
      <c r="S58" s="589"/>
    </row>
    <row r="59" spans="1:19">
      <c r="A59" s="595">
        <v>47</v>
      </c>
      <c r="B59" s="596" t="s">
        <v>395</v>
      </c>
      <c r="C59" s="588"/>
      <c r="D59" s="589"/>
      <c r="E59" s="588"/>
      <c r="F59" s="595">
        <v>47</v>
      </c>
      <c r="G59" s="596" t="s">
        <v>395</v>
      </c>
      <c r="H59" s="588"/>
      <c r="I59" s="589"/>
      <c r="K59" s="595">
        <v>47</v>
      </c>
      <c r="L59" s="596" t="s">
        <v>395</v>
      </c>
      <c r="M59" s="588"/>
      <c r="N59" s="589"/>
      <c r="P59" s="595">
        <v>47</v>
      </c>
      <c r="Q59" s="596" t="s">
        <v>395</v>
      </c>
      <c r="R59" s="588"/>
      <c r="S59" s="589"/>
    </row>
    <row r="60" spans="1:19">
      <c r="A60" s="595">
        <v>48</v>
      </c>
      <c r="B60" s="596" t="s">
        <v>396</v>
      </c>
      <c r="C60" s="588"/>
      <c r="D60" s="589"/>
      <c r="E60" s="588"/>
      <c r="F60" s="595">
        <v>48</v>
      </c>
      <c r="G60" s="596" t="s">
        <v>396</v>
      </c>
      <c r="H60" s="588"/>
      <c r="I60" s="589"/>
      <c r="K60" s="595">
        <v>48</v>
      </c>
      <c r="L60" s="596" t="s">
        <v>396</v>
      </c>
      <c r="M60" s="588"/>
      <c r="N60" s="589"/>
      <c r="P60" s="595">
        <v>48</v>
      </c>
      <c r="Q60" s="596" t="s">
        <v>396</v>
      </c>
      <c r="R60" s="588"/>
      <c r="S60" s="589"/>
    </row>
    <row r="61" spans="1:19">
      <c r="A61" s="595">
        <v>49</v>
      </c>
      <c r="B61" s="596" t="s">
        <v>397</v>
      </c>
      <c r="C61" s="588"/>
      <c r="D61" s="589"/>
      <c r="E61" s="588"/>
      <c r="F61" s="595">
        <v>49</v>
      </c>
      <c r="G61" s="596" t="s">
        <v>397</v>
      </c>
      <c r="H61" s="588"/>
      <c r="I61" s="589"/>
      <c r="K61" s="595">
        <v>49</v>
      </c>
      <c r="L61" s="596" t="s">
        <v>397</v>
      </c>
      <c r="M61" s="588"/>
      <c r="N61" s="589"/>
      <c r="P61" s="595">
        <v>49</v>
      </c>
      <c r="Q61" s="596" t="s">
        <v>397</v>
      </c>
      <c r="R61" s="588"/>
      <c r="S61" s="589"/>
    </row>
    <row r="62" spans="1:19">
      <c r="A62" s="595">
        <v>50</v>
      </c>
      <c r="B62" s="596" t="s">
        <v>398</v>
      </c>
      <c r="C62" s="588"/>
      <c r="D62" s="589"/>
      <c r="E62" s="588"/>
      <c r="F62" s="595">
        <v>50</v>
      </c>
      <c r="G62" s="596" t="s">
        <v>398</v>
      </c>
      <c r="H62" s="588"/>
      <c r="I62" s="589"/>
      <c r="K62" s="595">
        <v>50</v>
      </c>
      <c r="L62" s="596" t="s">
        <v>398</v>
      </c>
      <c r="M62" s="588"/>
      <c r="N62" s="589"/>
      <c r="P62" s="595">
        <v>50</v>
      </c>
      <c r="Q62" s="596" t="s">
        <v>398</v>
      </c>
      <c r="R62" s="588"/>
      <c r="S62" s="589"/>
    </row>
    <row r="63" spans="1:19">
      <c r="A63" s="595">
        <v>51</v>
      </c>
      <c r="B63" s="596" t="s">
        <v>399</v>
      </c>
      <c r="C63" s="588"/>
      <c r="D63" s="589"/>
      <c r="E63" s="588"/>
      <c r="F63" s="595">
        <v>51</v>
      </c>
      <c r="G63" s="596" t="s">
        <v>399</v>
      </c>
      <c r="H63" s="588"/>
      <c r="I63" s="589"/>
      <c r="K63" s="595">
        <v>51</v>
      </c>
      <c r="L63" s="596" t="s">
        <v>399</v>
      </c>
      <c r="M63" s="588"/>
      <c r="N63" s="589"/>
      <c r="P63" s="595">
        <v>51</v>
      </c>
      <c r="Q63" s="596" t="s">
        <v>399</v>
      </c>
      <c r="R63" s="588"/>
      <c r="S63" s="589"/>
    </row>
    <row r="64" spans="1:19">
      <c r="A64" s="595">
        <v>52</v>
      </c>
      <c r="B64" s="596" t="s">
        <v>400</v>
      </c>
      <c r="C64" s="588"/>
      <c r="D64" s="589"/>
      <c r="E64" s="588"/>
      <c r="F64" s="595">
        <v>52</v>
      </c>
      <c r="G64" s="596" t="s">
        <v>400</v>
      </c>
      <c r="H64" s="588"/>
      <c r="I64" s="589"/>
      <c r="K64" s="595">
        <v>52</v>
      </c>
      <c r="L64" s="596" t="s">
        <v>400</v>
      </c>
      <c r="M64" s="588"/>
      <c r="N64" s="589"/>
      <c r="P64" s="595">
        <v>52</v>
      </c>
      <c r="Q64" s="596" t="s">
        <v>400</v>
      </c>
      <c r="R64" s="588"/>
      <c r="S64" s="589"/>
    </row>
    <row r="65" spans="1:19">
      <c r="A65" s="595">
        <v>53</v>
      </c>
      <c r="B65" s="596" t="s">
        <v>401</v>
      </c>
      <c r="C65" s="588"/>
      <c r="D65" s="589"/>
      <c r="E65" s="588"/>
      <c r="F65" s="595">
        <v>53</v>
      </c>
      <c r="G65" s="596" t="s">
        <v>401</v>
      </c>
      <c r="H65" s="588"/>
      <c r="I65" s="589"/>
      <c r="K65" s="595">
        <v>53</v>
      </c>
      <c r="L65" s="596" t="s">
        <v>401</v>
      </c>
      <c r="M65" s="588"/>
      <c r="N65" s="589"/>
      <c r="P65" s="595">
        <v>53</v>
      </c>
      <c r="Q65" s="596" t="s">
        <v>401</v>
      </c>
      <c r="R65" s="588"/>
      <c r="S65" s="589"/>
    </row>
    <row r="66" spans="1:19">
      <c r="A66" s="595">
        <v>54</v>
      </c>
      <c r="B66" s="596" t="s">
        <v>402</v>
      </c>
      <c r="C66" s="588"/>
      <c r="D66" s="589"/>
      <c r="E66" s="588"/>
      <c r="F66" s="595">
        <v>54</v>
      </c>
      <c r="G66" s="596" t="s">
        <v>402</v>
      </c>
      <c r="H66" s="588"/>
      <c r="I66" s="589"/>
      <c r="K66" s="595">
        <v>54</v>
      </c>
      <c r="L66" s="596" t="s">
        <v>402</v>
      </c>
      <c r="M66" s="588"/>
      <c r="N66" s="589"/>
      <c r="P66" s="595">
        <v>54</v>
      </c>
      <c r="Q66" s="596" t="s">
        <v>402</v>
      </c>
      <c r="R66" s="588"/>
      <c r="S66" s="589"/>
    </row>
    <row r="67" spans="1:19">
      <c r="A67" s="595">
        <v>55</v>
      </c>
      <c r="B67" s="596" t="s">
        <v>403</v>
      </c>
      <c r="C67" s="588"/>
      <c r="D67" s="589"/>
      <c r="E67" s="588"/>
      <c r="F67" s="595">
        <v>55</v>
      </c>
      <c r="G67" s="596" t="s">
        <v>403</v>
      </c>
      <c r="H67" s="588"/>
      <c r="I67" s="589"/>
      <c r="K67" s="595">
        <v>55</v>
      </c>
      <c r="L67" s="596" t="s">
        <v>403</v>
      </c>
      <c r="M67" s="588"/>
      <c r="N67" s="589"/>
      <c r="P67" s="595">
        <v>55</v>
      </c>
      <c r="Q67" s="596" t="s">
        <v>403</v>
      </c>
      <c r="R67" s="588"/>
      <c r="S67" s="589"/>
    </row>
    <row r="68" spans="1:19">
      <c r="A68" s="595">
        <v>56</v>
      </c>
      <c r="B68" s="596" t="s">
        <v>404</v>
      </c>
      <c r="C68" s="588"/>
      <c r="D68" s="589"/>
      <c r="E68" s="588"/>
      <c r="F68" s="595">
        <v>56</v>
      </c>
      <c r="G68" s="596" t="s">
        <v>404</v>
      </c>
      <c r="H68" s="588"/>
      <c r="I68" s="589"/>
      <c r="K68" s="595">
        <v>56</v>
      </c>
      <c r="L68" s="596" t="s">
        <v>404</v>
      </c>
      <c r="M68" s="588"/>
      <c r="N68" s="589"/>
      <c r="P68" s="595">
        <v>56</v>
      </c>
      <c r="Q68" s="596" t="s">
        <v>404</v>
      </c>
      <c r="R68" s="588"/>
      <c r="S68" s="589"/>
    </row>
    <row r="69" spans="1:19">
      <c r="A69" s="595">
        <v>57</v>
      </c>
      <c r="B69" s="596" t="s">
        <v>405</v>
      </c>
      <c r="C69" s="588"/>
      <c r="D69" s="589"/>
      <c r="E69" s="588"/>
      <c r="F69" s="595">
        <v>57</v>
      </c>
      <c r="G69" s="596" t="s">
        <v>405</v>
      </c>
      <c r="H69" s="588"/>
      <c r="I69" s="589"/>
      <c r="K69" s="595">
        <v>57</v>
      </c>
      <c r="L69" s="596" t="s">
        <v>405</v>
      </c>
      <c r="M69" s="588"/>
      <c r="N69" s="589"/>
      <c r="P69" s="595">
        <v>57</v>
      </c>
      <c r="Q69" s="596" t="s">
        <v>405</v>
      </c>
      <c r="R69" s="588"/>
      <c r="S69" s="589"/>
    </row>
    <row r="70" spans="1:19">
      <c r="A70" s="595">
        <v>58</v>
      </c>
      <c r="B70" s="596" t="s">
        <v>406</v>
      </c>
      <c r="C70" s="588"/>
      <c r="D70" s="589"/>
      <c r="E70" s="588"/>
      <c r="F70" s="595">
        <v>58</v>
      </c>
      <c r="G70" s="596" t="s">
        <v>406</v>
      </c>
      <c r="H70" s="588"/>
      <c r="I70" s="589"/>
      <c r="K70" s="595">
        <v>58</v>
      </c>
      <c r="L70" s="596" t="s">
        <v>406</v>
      </c>
      <c r="M70" s="588"/>
      <c r="N70" s="589"/>
      <c r="P70" s="595">
        <v>58</v>
      </c>
      <c r="Q70" s="596" t="s">
        <v>406</v>
      </c>
      <c r="R70" s="588"/>
      <c r="S70" s="589"/>
    </row>
    <row r="71" spans="1:19">
      <c r="A71" s="595">
        <v>59</v>
      </c>
      <c r="B71" s="596" t="s">
        <v>407</v>
      </c>
      <c r="C71" s="588"/>
      <c r="D71" s="589"/>
      <c r="E71" s="588"/>
      <c r="F71" s="595">
        <v>59</v>
      </c>
      <c r="G71" s="596" t="s">
        <v>407</v>
      </c>
      <c r="H71" s="588"/>
      <c r="I71" s="589"/>
      <c r="K71" s="595">
        <v>59</v>
      </c>
      <c r="L71" s="596" t="s">
        <v>407</v>
      </c>
      <c r="M71" s="588"/>
      <c r="N71" s="589"/>
      <c r="P71" s="595">
        <v>59</v>
      </c>
      <c r="Q71" s="596" t="s">
        <v>407</v>
      </c>
      <c r="R71" s="588"/>
      <c r="S71" s="589"/>
    </row>
    <row r="72" spans="1:19">
      <c r="A72" s="595">
        <v>60</v>
      </c>
      <c r="B72" s="596" t="s">
        <v>408</v>
      </c>
      <c r="C72" s="588"/>
      <c r="D72" s="589"/>
      <c r="E72" s="588"/>
      <c r="F72" s="595">
        <v>60</v>
      </c>
      <c r="G72" s="596" t="s">
        <v>408</v>
      </c>
      <c r="H72" s="588"/>
      <c r="I72" s="589"/>
      <c r="K72" s="595">
        <v>60</v>
      </c>
      <c r="L72" s="596" t="s">
        <v>408</v>
      </c>
      <c r="M72" s="588"/>
      <c r="N72" s="589"/>
      <c r="P72" s="595">
        <v>60</v>
      </c>
      <c r="Q72" s="596" t="s">
        <v>408</v>
      </c>
      <c r="R72" s="588"/>
      <c r="S72" s="589"/>
    </row>
    <row r="73" spans="1:19">
      <c r="A73" s="595">
        <v>61</v>
      </c>
      <c r="B73" s="596" t="s">
        <v>409</v>
      </c>
      <c r="C73" s="588"/>
      <c r="D73" s="589"/>
      <c r="E73" s="588"/>
      <c r="F73" s="595">
        <v>61</v>
      </c>
      <c r="G73" s="596" t="s">
        <v>409</v>
      </c>
      <c r="H73" s="588"/>
      <c r="I73" s="589"/>
      <c r="K73" s="595">
        <v>61</v>
      </c>
      <c r="L73" s="596" t="s">
        <v>409</v>
      </c>
      <c r="M73" s="588"/>
      <c r="N73" s="589"/>
      <c r="P73" s="595">
        <v>61</v>
      </c>
      <c r="Q73" s="596" t="s">
        <v>409</v>
      </c>
      <c r="R73" s="588"/>
      <c r="S73" s="589"/>
    </row>
    <row r="74" spans="1:19">
      <c r="A74" s="595">
        <v>62</v>
      </c>
      <c r="B74" s="596" t="s">
        <v>410</v>
      </c>
      <c r="C74" s="588"/>
      <c r="D74" s="589"/>
      <c r="E74" s="588"/>
      <c r="F74" s="595">
        <v>62</v>
      </c>
      <c r="G74" s="596" t="s">
        <v>410</v>
      </c>
      <c r="H74" s="588"/>
      <c r="I74" s="589"/>
      <c r="K74" s="595">
        <v>62</v>
      </c>
      <c r="L74" s="596" t="s">
        <v>410</v>
      </c>
      <c r="M74" s="588"/>
      <c r="N74" s="589"/>
      <c r="P74" s="595">
        <v>62</v>
      </c>
      <c r="Q74" s="596" t="s">
        <v>410</v>
      </c>
      <c r="R74" s="588"/>
      <c r="S74" s="589"/>
    </row>
    <row r="75" spans="1:19">
      <c r="A75" s="595">
        <v>63</v>
      </c>
      <c r="B75" s="596" t="s">
        <v>411</v>
      </c>
      <c r="C75" s="588"/>
      <c r="D75" s="589"/>
      <c r="E75" s="588"/>
      <c r="F75" s="595">
        <v>63</v>
      </c>
      <c r="G75" s="596" t="s">
        <v>411</v>
      </c>
      <c r="H75" s="588"/>
      <c r="I75" s="589"/>
      <c r="K75" s="595">
        <v>63</v>
      </c>
      <c r="L75" s="596" t="s">
        <v>411</v>
      </c>
      <c r="M75" s="588"/>
      <c r="N75" s="589"/>
      <c r="P75" s="595">
        <v>63</v>
      </c>
      <c r="Q75" s="596" t="s">
        <v>411</v>
      </c>
      <c r="R75" s="588"/>
      <c r="S75" s="589"/>
    </row>
    <row r="76" spans="1:19">
      <c r="A76" s="595">
        <v>64</v>
      </c>
      <c r="B76" s="596" t="s">
        <v>412</v>
      </c>
      <c r="C76" s="588"/>
      <c r="D76" s="589"/>
      <c r="E76" s="588"/>
      <c r="F76" s="595">
        <v>64</v>
      </c>
      <c r="G76" s="596" t="s">
        <v>412</v>
      </c>
      <c r="H76" s="588"/>
      <c r="I76" s="589"/>
      <c r="K76" s="595">
        <v>64</v>
      </c>
      <c r="L76" s="596" t="s">
        <v>412</v>
      </c>
      <c r="M76" s="588"/>
      <c r="N76" s="589"/>
      <c r="P76" s="595">
        <v>64</v>
      </c>
      <c r="Q76" s="596" t="s">
        <v>412</v>
      </c>
      <c r="R76" s="588"/>
      <c r="S76" s="589"/>
    </row>
    <row r="77" spans="1:19">
      <c r="A77" s="595">
        <v>65</v>
      </c>
      <c r="B77" s="596" t="s">
        <v>413</v>
      </c>
      <c r="C77" s="588"/>
      <c r="D77" s="589"/>
      <c r="E77" s="588"/>
      <c r="F77" s="595">
        <v>65</v>
      </c>
      <c r="G77" s="596" t="s">
        <v>413</v>
      </c>
      <c r="H77" s="588"/>
      <c r="I77" s="589"/>
      <c r="K77" s="595">
        <v>65</v>
      </c>
      <c r="L77" s="596" t="s">
        <v>413</v>
      </c>
      <c r="M77" s="588"/>
      <c r="N77" s="589"/>
      <c r="P77" s="595">
        <v>65</v>
      </c>
      <c r="Q77" s="596" t="s">
        <v>413</v>
      </c>
      <c r="R77" s="588"/>
      <c r="S77" s="589"/>
    </row>
    <row r="78" spans="1:19">
      <c r="A78" s="595">
        <v>66</v>
      </c>
      <c r="B78" s="596" t="s">
        <v>414</v>
      </c>
      <c r="C78" s="588"/>
      <c r="D78" s="589"/>
      <c r="E78" s="588"/>
      <c r="F78" s="595">
        <v>66</v>
      </c>
      <c r="G78" s="596" t="s">
        <v>414</v>
      </c>
      <c r="H78" s="588"/>
      <c r="I78" s="589"/>
      <c r="K78" s="595">
        <v>66</v>
      </c>
      <c r="L78" s="596" t="s">
        <v>414</v>
      </c>
      <c r="M78" s="588"/>
      <c r="N78" s="589"/>
      <c r="P78" s="595">
        <v>66</v>
      </c>
      <c r="Q78" s="596" t="s">
        <v>414</v>
      </c>
      <c r="R78" s="588"/>
      <c r="S78" s="589"/>
    </row>
    <row r="79" spans="1:19">
      <c r="A79" s="595">
        <v>67</v>
      </c>
      <c r="B79" s="596" t="s">
        <v>415</v>
      </c>
      <c r="C79" s="588"/>
      <c r="D79" s="589"/>
      <c r="E79" s="588"/>
      <c r="F79" s="595">
        <v>67</v>
      </c>
      <c r="G79" s="596" t="s">
        <v>415</v>
      </c>
      <c r="H79" s="588"/>
      <c r="I79" s="589"/>
      <c r="K79" s="595">
        <v>67</v>
      </c>
      <c r="L79" s="596" t="s">
        <v>415</v>
      </c>
      <c r="M79" s="588"/>
      <c r="N79" s="589"/>
      <c r="P79" s="595">
        <v>67</v>
      </c>
      <c r="Q79" s="596" t="s">
        <v>415</v>
      </c>
      <c r="R79" s="588"/>
      <c r="S79" s="589"/>
    </row>
    <row r="80" spans="1:19">
      <c r="A80" s="595">
        <v>68</v>
      </c>
      <c r="B80" s="596" t="s">
        <v>416</v>
      </c>
      <c r="C80" s="588"/>
      <c r="D80" s="589"/>
      <c r="E80" s="588"/>
      <c r="F80" s="595">
        <v>68</v>
      </c>
      <c r="G80" s="596" t="s">
        <v>416</v>
      </c>
      <c r="H80" s="588"/>
      <c r="I80" s="589"/>
      <c r="K80" s="595">
        <v>68</v>
      </c>
      <c r="L80" s="596" t="s">
        <v>416</v>
      </c>
      <c r="M80" s="588"/>
      <c r="N80" s="589"/>
      <c r="P80" s="595">
        <v>68</v>
      </c>
      <c r="Q80" s="596" t="s">
        <v>416</v>
      </c>
      <c r="R80" s="588"/>
      <c r="S80" s="589"/>
    </row>
    <row r="81" spans="1:19">
      <c r="A81" s="595">
        <v>69</v>
      </c>
      <c r="B81" s="596" t="s">
        <v>417</v>
      </c>
      <c r="C81" s="588"/>
      <c r="D81" s="589"/>
      <c r="E81" s="588"/>
      <c r="F81" s="595">
        <v>69</v>
      </c>
      <c r="G81" s="596" t="s">
        <v>417</v>
      </c>
      <c r="H81" s="588"/>
      <c r="I81" s="589"/>
      <c r="K81" s="595">
        <v>69</v>
      </c>
      <c r="L81" s="596" t="s">
        <v>417</v>
      </c>
      <c r="M81" s="588"/>
      <c r="N81" s="589"/>
      <c r="P81" s="595">
        <v>69</v>
      </c>
      <c r="Q81" s="596" t="s">
        <v>417</v>
      </c>
      <c r="R81" s="588"/>
      <c r="S81" s="589"/>
    </row>
    <row r="82" spans="1:19">
      <c r="A82" s="595">
        <v>70</v>
      </c>
      <c r="B82" s="596" t="s">
        <v>418</v>
      </c>
      <c r="C82" s="588"/>
      <c r="D82" s="589"/>
      <c r="E82" s="588"/>
      <c r="F82" s="595">
        <v>70</v>
      </c>
      <c r="G82" s="596" t="s">
        <v>418</v>
      </c>
      <c r="H82" s="588"/>
      <c r="I82" s="589"/>
      <c r="K82" s="595">
        <v>70</v>
      </c>
      <c r="L82" s="596" t="s">
        <v>418</v>
      </c>
      <c r="M82" s="588"/>
      <c r="N82" s="589"/>
      <c r="P82" s="595">
        <v>70</v>
      </c>
      <c r="Q82" s="596" t="s">
        <v>418</v>
      </c>
      <c r="R82" s="588"/>
      <c r="S82" s="589"/>
    </row>
    <row r="83" spans="1:19">
      <c r="A83" s="595">
        <v>71</v>
      </c>
      <c r="B83" s="596" t="s">
        <v>419</v>
      </c>
      <c r="C83" s="588"/>
      <c r="D83" s="589"/>
      <c r="E83" s="588"/>
      <c r="F83" s="595">
        <v>71</v>
      </c>
      <c r="G83" s="596" t="s">
        <v>419</v>
      </c>
      <c r="H83" s="588"/>
      <c r="I83" s="589"/>
      <c r="K83" s="595">
        <v>71</v>
      </c>
      <c r="L83" s="596" t="s">
        <v>419</v>
      </c>
      <c r="M83" s="588"/>
      <c r="N83" s="589"/>
      <c r="P83" s="595">
        <v>71</v>
      </c>
      <c r="Q83" s="596" t="s">
        <v>419</v>
      </c>
      <c r="R83" s="588"/>
      <c r="S83" s="589"/>
    </row>
    <row r="84" spans="1:19">
      <c r="A84" s="595">
        <v>72</v>
      </c>
      <c r="B84" s="596" t="s">
        <v>420</v>
      </c>
      <c r="C84" s="588"/>
      <c r="D84" s="589"/>
      <c r="E84" s="588"/>
      <c r="F84" s="595">
        <v>72</v>
      </c>
      <c r="G84" s="596" t="s">
        <v>420</v>
      </c>
      <c r="H84" s="588"/>
      <c r="I84" s="589"/>
      <c r="K84" s="595">
        <v>72</v>
      </c>
      <c r="L84" s="596" t="s">
        <v>420</v>
      </c>
      <c r="M84" s="588"/>
      <c r="N84" s="589"/>
      <c r="P84" s="595">
        <v>72</v>
      </c>
      <c r="Q84" s="596" t="s">
        <v>420</v>
      </c>
      <c r="R84" s="588"/>
      <c r="S84" s="589"/>
    </row>
    <row r="85" spans="1:19">
      <c r="A85" s="595">
        <v>73</v>
      </c>
      <c r="B85" s="596" t="s">
        <v>421</v>
      </c>
      <c r="C85" s="588"/>
      <c r="D85" s="589"/>
      <c r="E85" s="588"/>
      <c r="F85" s="595">
        <v>73</v>
      </c>
      <c r="G85" s="596" t="s">
        <v>421</v>
      </c>
      <c r="H85" s="588"/>
      <c r="I85" s="589"/>
      <c r="K85" s="595">
        <v>73</v>
      </c>
      <c r="L85" s="596" t="s">
        <v>421</v>
      </c>
      <c r="M85" s="588"/>
      <c r="N85" s="589"/>
      <c r="P85" s="595">
        <v>73</v>
      </c>
      <c r="Q85" s="596" t="s">
        <v>421</v>
      </c>
      <c r="R85" s="588"/>
      <c r="S85" s="589"/>
    </row>
    <row r="86" spans="1:19">
      <c r="A86" s="595">
        <v>74</v>
      </c>
      <c r="B86" s="596" t="s">
        <v>422</v>
      </c>
      <c r="C86" s="588"/>
      <c r="D86" s="589"/>
      <c r="E86" s="588"/>
      <c r="F86" s="595">
        <v>74</v>
      </c>
      <c r="G86" s="596" t="s">
        <v>422</v>
      </c>
      <c r="H86" s="588"/>
      <c r="I86" s="589"/>
      <c r="K86" s="595">
        <v>74</v>
      </c>
      <c r="L86" s="596" t="s">
        <v>422</v>
      </c>
      <c r="M86" s="588"/>
      <c r="N86" s="589"/>
      <c r="P86" s="595">
        <v>74</v>
      </c>
      <c r="Q86" s="596" t="s">
        <v>422</v>
      </c>
      <c r="R86" s="588"/>
      <c r="S86" s="589"/>
    </row>
    <row r="87" spans="1:19">
      <c r="A87" s="595">
        <v>75</v>
      </c>
      <c r="B87" s="596" t="s">
        <v>423</v>
      </c>
      <c r="C87" s="588"/>
      <c r="D87" s="589"/>
      <c r="E87" s="588"/>
      <c r="F87" s="595">
        <v>75</v>
      </c>
      <c r="G87" s="596" t="s">
        <v>423</v>
      </c>
      <c r="H87" s="588"/>
      <c r="I87" s="589"/>
      <c r="K87" s="595">
        <v>75</v>
      </c>
      <c r="L87" s="596" t="s">
        <v>423</v>
      </c>
      <c r="M87" s="588"/>
      <c r="N87" s="589"/>
      <c r="P87" s="595">
        <v>75</v>
      </c>
      <c r="Q87" s="596" t="s">
        <v>423</v>
      </c>
      <c r="R87" s="588"/>
      <c r="S87" s="589"/>
    </row>
    <row r="88" spans="1:19">
      <c r="A88" s="595">
        <v>76</v>
      </c>
      <c r="B88" s="596" t="s">
        <v>424</v>
      </c>
      <c r="C88" s="588"/>
      <c r="D88" s="589"/>
      <c r="E88" s="588"/>
      <c r="F88" s="595">
        <v>76</v>
      </c>
      <c r="G88" s="596" t="s">
        <v>424</v>
      </c>
      <c r="H88" s="588"/>
      <c r="I88" s="589"/>
      <c r="K88" s="595">
        <v>76</v>
      </c>
      <c r="L88" s="596" t="s">
        <v>424</v>
      </c>
      <c r="M88" s="588"/>
      <c r="N88" s="589"/>
      <c r="P88" s="595">
        <v>76</v>
      </c>
      <c r="Q88" s="596" t="s">
        <v>424</v>
      </c>
      <c r="R88" s="588"/>
      <c r="S88" s="589"/>
    </row>
    <row r="89" spans="1:19">
      <c r="A89" s="595">
        <v>77</v>
      </c>
      <c r="B89" s="596" t="s">
        <v>425</v>
      </c>
      <c r="C89" s="588"/>
      <c r="D89" s="589"/>
      <c r="E89" s="588"/>
      <c r="F89" s="595">
        <v>77</v>
      </c>
      <c r="G89" s="596" t="s">
        <v>425</v>
      </c>
      <c r="H89" s="588"/>
      <c r="I89" s="589"/>
      <c r="K89" s="595">
        <v>77</v>
      </c>
      <c r="L89" s="596" t="s">
        <v>425</v>
      </c>
      <c r="M89" s="588"/>
      <c r="N89" s="589"/>
      <c r="P89" s="595">
        <v>77</v>
      </c>
      <c r="Q89" s="596" t="s">
        <v>425</v>
      </c>
      <c r="R89" s="588"/>
      <c r="S89" s="589"/>
    </row>
    <row r="90" spans="1:19">
      <c r="A90" s="595">
        <v>78</v>
      </c>
      <c r="B90" s="596" t="s">
        <v>426</v>
      </c>
      <c r="C90" s="588"/>
      <c r="D90" s="589"/>
      <c r="E90" s="588"/>
      <c r="F90" s="595">
        <v>78</v>
      </c>
      <c r="G90" s="596" t="s">
        <v>426</v>
      </c>
      <c r="H90" s="588"/>
      <c r="I90" s="589"/>
      <c r="K90" s="595">
        <v>78</v>
      </c>
      <c r="L90" s="596" t="s">
        <v>426</v>
      </c>
      <c r="M90" s="588"/>
      <c r="N90" s="589"/>
      <c r="P90" s="595">
        <v>78</v>
      </c>
      <c r="Q90" s="596" t="s">
        <v>426</v>
      </c>
      <c r="R90" s="588"/>
      <c r="S90" s="589"/>
    </row>
    <row r="91" spans="1:19">
      <c r="A91" s="595">
        <v>79</v>
      </c>
      <c r="B91" s="596" t="s">
        <v>427</v>
      </c>
      <c r="C91" s="588"/>
      <c r="D91" s="589"/>
      <c r="E91" s="588"/>
      <c r="F91" s="595">
        <v>79</v>
      </c>
      <c r="G91" s="596" t="s">
        <v>427</v>
      </c>
      <c r="H91" s="588"/>
      <c r="I91" s="589"/>
      <c r="K91" s="595">
        <v>79</v>
      </c>
      <c r="L91" s="596" t="s">
        <v>427</v>
      </c>
      <c r="M91" s="588"/>
      <c r="N91" s="589"/>
      <c r="P91" s="595">
        <v>79</v>
      </c>
      <c r="Q91" s="596" t="s">
        <v>427</v>
      </c>
      <c r="R91" s="588"/>
      <c r="S91" s="589"/>
    </row>
    <row r="92" spans="1:19">
      <c r="A92" s="595">
        <v>80</v>
      </c>
      <c r="B92" s="596" t="s">
        <v>428</v>
      </c>
      <c r="C92" s="588"/>
      <c r="D92" s="589"/>
      <c r="E92" s="588"/>
      <c r="F92" s="595">
        <v>80</v>
      </c>
      <c r="G92" s="596" t="s">
        <v>428</v>
      </c>
      <c r="H92" s="588"/>
      <c r="I92" s="589"/>
      <c r="K92" s="595">
        <v>80</v>
      </c>
      <c r="L92" s="596" t="s">
        <v>428</v>
      </c>
      <c r="M92" s="588"/>
      <c r="N92" s="589"/>
      <c r="P92" s="595">
        <v>80</v>
      </c>
      <c r="Q92" s="596" t="s">
        <v>428</v>
      </c>
      <c r="R92" s="588"/>
      <c r="S92" s="589"/>
    </row>
    <row r="93" spans="1:19">
      <c r="A93" s="595">
        <v>81</v>
      </c>
      <c r="B93" s="596" t="s">
        <v>429</v>
      </c>
      <c r="C93" s="588"/>
      <c r="D93" s="589"/>
      <c r="E93" s="588"/>
      <c r="F93" s="595">
        <v>81</v>
      </c>
      <c r="G93" s="596" t="s">
        <v>429</v>
      </c>
      <c r="H93" s="588"/>
      <c r="I93" s="589"/>
      <c r="K93" s="595">
        <v>81</v>
      </c>
      <c r="L93" s="596" t="s">
        <v>429</v>
      </c>
      <c r="M93" s="588"/>
      <c r="N93" s="589"/>
      <c r="P93" s="595">
        <v>81</v>
      </c>
      <c r="Q93" s="596" t="s">
        <v>429</v>
      </c>
      <c r="R93" s="588"/>
      <c r="S93" s="589"/>
    </row>
    <row r="94" spans="1:19">
      <c r="A94" s="595">
        <v>82</v>
      </c>
      <c r="B94" s="596" t="s">
        <v>430</v>
      </c>
      <c r="C94" s="588"/>
      <c r="D94" s="589"/>
      <c r="E94" s="588"/>
      <c r="F94" s="595">
        <v>82</v>
      </c>
      <c r="G94" s="596" t="s">
        <v>430</v>
      </c>
      <c r="H94" s="588"/>
      <c r="I94" s="589"/>
      <c r="K94" s="595">
        <v>82</v>
      </c>
      <c r="L94" s="596" t="s">
        <v>430</v>
      </c>
      <c r="M94" s="588"/>
      <c r="N94" s="589"/>
      <c r="P94" s="595">
        <v>82</v>
      </c>
      <c r="Q94" s="596" t="s">
        <v>430</v>
      </c>
      <c r="R94" s="588"/>
      <c r="S94" s="589"/>
    </row>
    <row r="95" spans="1:19">
      <c r="A95" s="595">
        <v>83</v>
      </c>
      <c r="B95" s="596" t="s">
        <v>431</v>
      </c>
      <c r="C95" s="588"/>
      <c r="D95" s="589"/>
      <c r="E95" s="588"/>
      <c r="F95" s="595">
        <v>83</v>
      </c>
      <c r="G95" s="596" t="s">
        <v>431</v>
      </c>
      <c r="H95" s="588"/>
      <c r="I95" s="589"/>
      <c r="K95" s="595">
        <v>83</v>
      </c>
      <c r="L95" s="596" t="s">
        <v>431</v>
      </c>
      <c r="M95" s="588"/>
      <c r="N95" s="589"/>
      <c r="P95" s="595">
        <v>83</v>
      </c>
      <c r="Q95" s="596" t="s">
        <v>431</v>
      </c>
      <c r="R95" s="588"/>
      <c r="S95" s="589"/>
    </row>
    <row r="96" spans="1:19">
      <c r="A96" s="595">
        <v>84</v>
      </c>
      <c r="B96" s="596" t="s">
        <v>432</v>
      </c>
      <c r="C96" s="588"/>
      <c r="D96" s="589"/>
      <c r="E96" s="588"/>
      <c r="F96" s="595">
        <v>84</v>
      </c>
      <c r="G96" s="596" t="s">
        <v>432</v>
      </c>
      <c r="H96" s="588"/>
      <c r="I96" s="589"/>
      <c r="K96" s="595">
        <v>84</v>
      </c>
      <c r="L96" s="596" t="s">
        <v>432</v>
      </c>
      <c r="M96" s="588"/>
      <c r="N96" s="589"/>
      <c r="P96" s="595">
        <v>84</v>
      </c>
      <c r="Q96" s="596" t="s">
        <v>432</v>
      </c>
      <c r="R96" s="588"/>
      <c r="S96" s="589"/>
    </row>
    <row r="97" spans="1:19">
      <c r="A97" s="595">
        <v>85</v>
      </c>
      <c r="B97" s="596" t="s">
        <v>433</v>
      </c>
      <c r="C97" s="588"/>
      <c r="D97" s="589"/>
      <c r="E97" s="588"/>
      <c r="F97" s="595">
        <v>85</v>
      </c>
      <c r="G97" s="596" t="s">
        <v>433</v>
      </c>
      <c r="H97" s="588"/>
      <c r="I97" s="589"/>
      <c r="K97" s="595">
        <v>85</v>
      </c>
      <c r="L97" s="596" t="s">
        <v>433</v>
      </c>
      <c r="M97" s="588"/>
      <c r="N97" s="589"/>
      <c r="P97" s="595">
        <v>85</v>
      </c>
      <c r="Q97" s="596" t="s">
        <v>433</v>
      </c>
      <c r="R97" s="588"/>
      <c r="S97" s="589"/>
    </row>
    <row r="98" spans="1:19">
      <c r="A98" s="595">
        <v>86</v>
      </c>
      <c r="B98" s="596" t="s">
        <v>434</v>
      </c>
      <c r="C98" s="588"/>
      <c r="D98" s="589"/>
      <c r="E98" s="588"/>
      <c r="F98" s="595">
        <v>86</v>
      </c>
      <c r="G98" s="596" t="s">
        <v>434</v>
      </c>
      <c r="H98" s="588"/>
      <c r="I98" s="589"/>
      <c r="K98" s="595">
        <v>86</v>
      </c>
      <c r="L98" s="596" t="s">
        <v>434</v>
      </c>
      <c r="M98" s="588"/>
      <c r="N98" s="589"/>
      <c r="P98" s="595">
        <v>86</v>
      </c>
      <c r="Q98" s="596" t="s">
        <v>434</v>
      </c>
      <c r="R98" s="588"/>
      <c r="S98" s="589"/>
    </row>
    <row r="99" spans="1:19">
      <c r="A99" s="595">
        <v>87</v>
      </c>
      <c r="B99" s="596" t="s">
        <v>435</v>
      </c>
      <c r="C99" s="588"/>
      <c r="D99" s="589"/>
      <c r="E99" s="588"/>
      <c r="F99" s="595">
        <v>87</v>
      </c>
      <c r="G99" s="596" t="s">
        <v>435</v>
      </c>
      <c r="H99" s="588"/>
      <c r="I99" s="589"/>
      <c r="K99" s="595">
        <v>87</v>
      </c>
      <c r="L99" s="596" t="s">
        <v>435</v>
      </c>
      <c r="M99" s="588"/>
      <c r="N99" s="589"/>
      <c r="P99" s="595">
        <v>87</v>
      </c>
      <c r="Q99" s="596" t="s">
        <v>435</v>
      </c>
      <c r="R99" s="588"/>
      <c r="S99" s="589"/>
    </row>
    <row r="100" spans="1:19">
      <c r="A100" s="595">
        <v>88</v>
      </c>
      <c r="B100" s="596" t="s">
        <v>436</v>
      </c>
      <c r="C100" s="588"/>
      <c r="D100" s="589"/>
      <c r="E100" s="588"/>
      <c r="F100" s="595">
        <v>88</v>
      </c>
      <c r="G100" s="596" t="s">
        <v>436</v>
      </c>
      <c r="H100" s="588"/>
      <c r="I100" s="589"/>
      <c r="K100" s="595">
        <v>88</v>
      </c>
      <c r="L100" s="596" t="s">
        <v>436</v>
      </c>
      <c r="M100" s="588"/>
      <c r="N100" s="589"/>
      <c r="P100" s="595">
        <v>88</v>
      </c>
      <c r="Q100" s="596" t="s">
        <v>436</v>
      </c>
      <c r="R100" s="588"/>
      <c r="S100" s="589"/>
    </row>
    <row r="101" spans="1:19">
      <c r="A101" s="595">
        <v>89</v>
      </c>
      <c r="B101" s="596" t="s">
        <v>437</v>
      </c>
      <c r="C101" s="588"/>
      <c r="D101" s="589"/>
      <c r="E101" s="588"/>
      <c r="F101" s="595">
        <v>89</v>
      </c>
      <c r="G101" s="596" t="s">
        <v>437</v>
      </c>
      <c r="H101" s="588"/>
      <c r="I101" s="589"/>
      <c r="K101" s="595">
        <v>89</v>
      </c>
      <c r="L101" s="596" t="s">
        <v>437</v>
      </c>
      <c r="M101" s="588"/>
      <c r="N101" s="589"/>
      <c r="P101" s="595">
        <v>89</v>
      </c>
      <c r="Q101" s="596" t="s">
        <v>437</v>
      </c>
      <c r="R101" s="588"/>
      <c r="S101" s="589"/>
    </row>
    <row r="102" spans="1:19">
      <c r="A102" s="595">
        <v>90</v>
      </c>
      <c r="B102" s="596" t="s">
        <v>438</v>
      </c>
      <c r="C102" s="588"/>
      <c r="D102" s="589"/>
      <c r="E102" s="588"/>
      <c r="F102" s="595">
        <v>90</v>
      </c>
      <c r="G102" s="596" t="s">
        <v>438</v>
      </c>
      <c r="H102" s="588"/>
      <c r="I102" s="589"/>
      <c r="K102" s="595">
        <v>90</v>
      </c>
      <c r="L102" s="596" t="s">
        <v>438</v>
      </c>
      <c r="M102" s="588"/>
      <c r="N102" s="589"/>
      <c r="P102" s="595">
        <v>90</v>
      </c>
      <c r="Q102" s="596" t="s">
        <v>438</v>
      </c>
      <c r="R102" s="588"/>
      <c r="S102" s="589"/>
    </row>
    <row r="103" spans="1:19">
      <c r="A103" s="595">
        <v>91</v>
      </c>
      <c r="B103" s="596" t="s">
        <v>439</v>
      </c>
      <c r="C103" s="588"/>
      <c r="D103" s="589"/>
      <c r="E103" s="588"/>
      <c r="F103" s="595">
        <v>91</v>
      </c>
      <c r="G103" s="596" t="s">
        <v>439</v>
      </c>
      <c r="H103" s="588"/>
      <c r="I103" s="589"/>
      <c r="K103" s="595">
        <v>91</v>
      </c>
      <c r="L103" s="596" t="s">
        <v>439</v>
      </c>
      <c r="M103" s="588"/>
      <c r="N103" s="589"/>
      <c r="P103" s="595">
        <v>91</v>
      </c>
      <c r="Q103" s="596" t="s">
        <v>439</v>
      </c>
      <c r="R103" s="588"/>
      <c r="S103" s="589"/>
    </row>
    <row r="104" spans="1:19">
      <c r="A104" s="595">
        <v>92</v>
      </c>
      <c r="B104" s="596" t="s">
        <v>440</v>
      </c>
      <c r="C104" s="588"/>
      <c r="D104" s="589"/>
      <c r="E104" s="588"/>
      <c r="F104" s="595">
        <v>92</v>
      </c>
      <c r="G104" s="596" t="s">
        <v>440</v>
      </c>
      <c r="H104" s="588"/>
      <c r="I104" s="589"/>
      <c r="K104" s="595">
        <v>92</v>
      </c>
      <c r="L104" s="596" t="s">
        <v>440</v>
      </c>
      <c r="M104" s="588"/>
      <c r="N104" s="589"/>
      <c r="P104" s="595">
        <v>92</v>
      </c>
      <c r="Q104" s="596" t="s">
        <v>440</v>
      </c>
      <c r="R104" s="588"/>
      <c r="S104" s="589"/>
    </row>
    <row r="105" spans="1:19">
      <c r="A105" s="595">
        <v>93</v>
      </c>
      <c r="B105" s="596" t="s">
        <v>441</v>
      </c>
      <c r="C105" s="588"/>
      <c r="D105" s="589"/>
      <c r="E105" s="588"/>
      <c r="F105" s="595">
        <v>93</v>
      </c>
      <c r="G105" s="596" t="s">
        <v>441</v>
      </c>
      <c r="H105" s="588"/>
      <c r="I105" s="589"/>
      <c r="K105" s="595">
        <v>93</v>
      </c>
      <c r="L105" s="596" t="s">
        <v>441</v>
      </c>
      <c r="M105" s="588"/>
      <c r="N105" s="589"/>
      <c r="P105" s="595">
        <v>93</v>
      </c>
      <c r="Q105" s="596" t="s">
        <v>441</v>
      </c>
      <c r="R105" s="588"/>
      <c r="S105" s="589"/>
    </row>
    <row r="106" spans="1:19">
      <c r="A106" s="595">
        <v>94</v>
      </c>
      <c r="B106" s="596" t="s">
        <v>442</v>
      </c>
      <c r="C106" s="588"/>
      <c r="D106" s="589"/>
      <c r="E106" s="588"/>
      <c r="F106" s="595">
        <v>94</v>
      </c>
      <c r="G106" s="596" t="s">
        <v>442</v>
      </c>
      <c r="H106" s="588"/>
      <c r="I106" s="589"/>
      <c r="K106" s="595">
        <v>94</v>
      </c>
      <c r="L106" s="596" t="s">
        <v>442</v>
      </c>
      <c r="M106" s="588"/>
      <c r="N106" s="589"/>
      <c r="P106" s="595">
        <v>94</v>
      </c>
      <c r="Q106" s="596" t="s">
        <v>442</v>
      </c>
      <c r="R106" s="588"/>
      <c r="S106" s="589"/>
    </row>
    <row r="107" spans="1:19">
      <c r="A107" s="595">
        <v>95</v>
      </c>
      <c r="B107" s="596" t="s">
        <v>443</v>
      </c>
      <c r="C107" s="588"/>
      <c r="D107" s="589"/>
      <c r="E107" s="588"/>
      <c r="F107" s="595">
        <v>95</v>
      </c>
      <c r="G107" s="596" t="s">
        <v>443</v>
      </c>
      <c r="H107" s="588"/>
      <c r="I107" s="589"/>
      <c r="K107" s="595">
        <v>95</v>
      </c>
      <c r="L107" s="596" t="s">
        <v>443</v>
      </c>
      <c r="M107" s="588"/>
      <c r="N107" s="589"/>
      <c r="P107" s="595">
        <v>95</v>
      </c>
      <c r="Q107" s="596" t="s">
        <v>443</v>
      </c>
      <c r="R107" s="588"/>
      <c r="S107" s="589"/>
    </row>
    <row r="108" spans="1:19">
      <c r="A108" s="595">
        <v>96</v>
      </c>
      <c r="B108" s="596" t="s">
        <v>444</v>
      </c>
      <c r="C108" s="588"/>
      <c r="D108" s="589"/>
      <c r="E108" s="588"/>
      <c r="F108" s="595">
        <v>96</v>
      </c>
      <c r="G108" s="596" t="s">
        <v>444</v>
      </c>
      <c r="H108" s="588"/>
      <c r="I108" s="589"/>
      <c r="K108" s="595">
        <v>96</v>
      </c>
      <c r="L108" s="596" t="s">
        <v>444</v>
      </c>
      <c r="M108" s="588"/>
      <c r="N108" s="589"/>
      <c r="P108" s="595">
        <v>96</v>
      </c>
      <c r="Q108" s="596" t="s">
        <v>444</v>
      </c>
      <c r="R108" s="588"/>
      <c r="S108" s="589"/>
    </row>
    <row r="109" spans="1:19">
      <c r="A109" s="595">
        <v>97</v>
      </c>
      <c r="B109" s="596" t="s">
        <v>445</v>
      </c>
      <c r="C109" s="588"/>
      <c r="D109" s="589"/>
      <c r="E109" s="588"/>
      <c r="F109" s="595">
        <v>97</v>
      </c>
      <c r="G109" s="596" t="s">
        <v>445</v>
      </c>
      <c r="H109" s="588"/>
      <c r="I109" s="589"/>
      <c r="K109" s="595">
        <v>97</v>
      </c>
      <c r="L109" s="596" t="s">
        <v>445</v>
      </c>
      <c r="M109" s="588"/>
      <c r="N109" s="589"/>
      <c r="P109" s="595">
        <v>97</v>
      </c>
      <c r="Q109" s="596" t="s">
        <v>445</v>
      </c>
      <c r="R109" s="588"/>
      <c r="S109" s="589"/>
    </row>
    <row r="110" spans="1:19">
      <c r="A110" s="595">
        <v>98</v>
      </c>
      <c r="B110" s="596" t="s">
        <v>446</v>
      </c>
      <c r="C110" s="588"/>
      <c r="D110" s="589"/>
      <c r="E110" s="588"/>
      <c r="F110" s="595">
        <v>98</v>
      </c>
      <c r="G110" s="596" t="s">
        <v>446</v>
      </c>
      <c r="H110" s="588"/>
      <c r="I110" s="589"/>
      <c r="K110" s="595">
        <v>98</v>
      </c>
      <c r="L110" s="596" t="s">
        <v>446</v>
      </c>
      <c r="M110" s="588"/>
      <c r="N110" s="589"/>
      <c r="P110" s="595">
        <v>98</v>
      </c>
      <c r="Q110" s="596" t="s">
        <v>446</v>
      </c>
      <c r="R110" s="588"/>
      <c r="S110" s="589"/>
    </row>
    <row r="111" spans="1:19">
      <c r="A111" s="595">
        <v>99</v>
      </c>
      <c r="B111" s="596" t="s">
        <v>447</v>
      </c>
      <c r="C111" s="588"/>
      <c r="D111" s="589"/>
      <c r="E111" s="588"/>
      <c r="F111" s="595">
        <v>99</v>
      </c>
      <c r="G111" s="596" t="s">
        <v>447</v>
      </c>
      <c r="H111" s="588"/>
      <c r="I111" s="589"/>
      <c r="K111" s="595">
        <v>99</v>
      </c>
      <c r="L111" s="596" t="s">
        <v>447</v>
      </c>
      <c r="M111" s="588"/>
      <c r="N111" s="589"/>
      <c r="P111" s="595">
        <v>99</v>
      </c>
      <c r="Q111" s="596" t="s">
        <v>447</v>
      </c>
      <c r="R111" s="588"/>
      <c r="S111" s="589"/>
    </row>
    <row r="112" spans="1:19" ht="13.5" thickBot="1">
      <c r="A112" s="597">
        <v>100</v>
      </c>
      <c r="B112" s="598" t="s">
        <v>448</v>
      </c>
      <c r="C112" s="599"/>
      <c r="D112" s="600"/>
      <c r="E112" s="588"/>
      <c r="F112" s="597">
        <v>100</v>
      </c>
      <c r="G112" s="598" t="s">
        <v>448</v>
      </c>
      <c r="H112" s="599"/>
      <c r="I112" s="600"/>
      <c r="K112" s="597">
        <v>100</v>
      </c>
      <c r="L112" s="598" t="s">
        <v>448</v>
      </c>
      <c r="M112" s="599"/>
      <c r="N112" s="600"/>
      <c r="P112" s="597">
        <v>100</v>
      </c>
      <c r="Q112" s="598" t="s">
        <v>448</v>
      </c>
      <c r="R112" s="599"/>
      <c r="S112" s="600"/>
    </row>
    <row r="118" spans="1:4">
      <c r="A118" s="612" t="s">
        <v>454</v>
      </c>
    </row>
    <row r="119" spans="1:4" ht="13.5" thickBot="1"/>
    <row r="120" spans="1:4" ht="13.5" thickBot="1">
      <c r="A120" s="601"/>
      <c r="B120" s="602"/>
      <c r="C120" s="602"/>
      <c r="D120" s="603"/>
    </row>
    <row r="121" spans="1:4" ht="13.5" thickBot="1">
      <c r="A121" s="605"/>
      <c r="D121" s="606"/>
    </row>
    <row r="122" spans="1:4" ht="15.75" thickBot="1">
      <c r="A122" s="978" t="e">
        <v>#REF!</v>
      </c>
      <c r="B122" s="979"/>
      <c r="C122" s="585"/>
      <c r="D122" s="586"/>
    </row>
    <row r="123" spans="1:4">
      <c r="A123" s="980"/>
      <c r="B123" s="981"/>
      <c r="C123" s="585"/>
      <c r="D123" s="586"/>
    </row>
    <row r="124" spans="1:4">
      <c r="A124" s="587"/>
      <c r="B124" s="588"/>
      <c r="C124" s="588"/>
      <c r="D124" s="589"/>
    </row>
    <row r="125" spans="1:4">
      <c r="A125" s="982" t="e">
        <f>IF(OR((A122&gt;9999999999),(A122&lt;0)),"Invalid Entry - More than 1000 crore OR -ve value",IF(A122=0, "",+CONCATENATE(U121,B132,D132,B131,D131,B130,D130,B129,D129,B128,D128,B127," Only")))</f>
        <v>#REF!</v>
      </c>
      <c r="B125" s="983"/>
      <c r="C125" s="983"/>
      <c r="D125" s="984"/>
    </row>
    <row r="126" spans="1:4">
      <c r="A126" s="587"/>
      <c r="B126" s="588"/>
      <c r="C126" s="588"/>
      <c r="D126" s="589"/>
    </row>
    <row r="127" spans="1:4">
      <c r="A127" s="590" t="e">
        <f>-INT(A122/100)*100+ROUND(A122,0)</f>
        <v>#REF!</v>
      </c>
      <c r="B127" s="588" t="e">
        <f t="shared" ref="B127:B132" si="6">IF(A127=0,"",LOOKUP(A127,$A$13:$A$112,$B$13:$B$112))</f>
        <v>#REF!</v>
      </c>
      <c r="C127" s="588"/>
      <c r="D127" s="591"/>
    </row>
    <row r="128" spans="1:4">
      <c r="A128" s="590" t="e">
        <f>-INT(A122/1000)*10+INT(A122/100)</f>
        <v>#REF!</v>
      </c>
      <c r="B128" s="588" t="e">
        <f t="shared" si="6"/>
        <v>#REF!</v>
      </c>
      <c r="C128" s="588"/>
      <c r="D128" s="591" t="e">
        <f>+IF(B128="",""," Hundred ")</f>
        <v>#REF!</v>
      </c>
    </row>
    <row r="129" spans="1:4">
      <c r="A129" s="590" t="e">
        <f>-INT(A122/100000)*100+INT(A122/1000)</f>
        <v>#REF!</v>
      </c>
      <c r="B129" s="588" t="e">
        <f t="shared" si="6"/>
        <v>#REF!</v>
      </c>
      <c r="C129" s="588"/>
      <c r="D129" s="591" t="e">
        <f>IF((B129=""),IF(C129="",""," Thousand ")," Thousand ")</f>
        <v>#REF!</v>
      </c>
    </row>
    <row r="130" spans="1:4">
      <c r="A130" s="590" t="e">
        <f>-INT(A122/10000000)*100+INT(A122/100000)</f>
        <v>#REF!</v>
      </c>
      <c r="B130" s="588" t="e">
        <f t="shared" si="6"/>
        <v>#REF!</v>
      </c>
      <c r="C130" s="588"/>
      <c r="D130" s="591" t="e">
        <f>IF((B130=""),IF(C130="",""," Lac ")," Lac ")</f>
        <v>#REF!</v>
      </c>
    </row>
    <row r="131" spans="1:4">
      <c r="A131" s="590" t="e">
        <f>-INT(A122/1000000000)*100+INT(A122/10000000)</f>
        <v>#REF!</v>
      </c>
      <c r="B131" s="592" t="e">
        <f t="shared" si="6"/>
        <v>#REF!</v>
      </c>
      <c r="C131" s="588"/>
      <c r="D131" s="591" t="e">
        <f>IF((B131=""),IF(C131="",""," Crore ")," Crore ")</f>
        <v>#REF!</v>
      </c>
    </row>
    <row r="132" spans="1:4">
      <c r="A132" s="593" t="e">
        <f>-INT(A122/10000000000)*1000+INT(A122/1000000000)</f>
        <v>#REF!</v>
      </c>
      <c r="B132" s="592" t="e">
        <f t="shared" si="6"/>
        <v>#REF!</v>
      </c>
      <c r="C132" s="588"/>
      <c r="D132" s="591" t="e">
        <f>IF((B132=""),IF(C132="",""," Hundred ")," Hundred ")</f>
        <v>#REF!</v>
      </c>
    </row>
    <row r="133" spans="1:4">
      <c r="A133" s="594"/>
      <c r="B133" s="588"/>
      <c r="C133" s="588"/>
      <c r="D133" s="589"/>
    </row>
    <row r="134" spans="1:4">
      <c r="A134" s="595">
        <v>1</v>
      </c>
      <c r="B134" s="596" t="s">
        <v>349</v>
      </c>
      <c r="C134" s="588"/>
      <c r="D134" s="589"/>
    </row>
    <row r="135" spans="1:4">
      <c r="A135" s="595">
        <v>2</v>
      </c>
      <c r="B135" s="596" t="s">
        <v>350</v>
      </c>
      <c r="C135" s="588"/>
      <c r="D135" s="589"/>
    </row>
    <row r="136" spans="1:4">
      <c r="A136" s="595">
        <v>3</v>
      </c>
      <c r="B136" s="596" t="s">
        <v>351</v>
      </c>
      <c r="C136" s="588"/>
      <c r="D136" s="589"/>
    </row>
    <row r="137" spans="1:4">
      <c r="A137" s="595">
        <v>4</v>
      </c>
      <c r="B137" s="596" t="s">
        <v>352</v>
      </c>
      <c r="C137" s="588"/>
      <c r="D137" s="589"/>
    </row>
    <row r="138" spans="1:4">
      <c r="A138" s="595">
        <v>5</v>
      </c>
      <c r="B138" s="596" t="s">
        <v>353</v>
      </c>
      <c r="C138" s="588"/>
      <c r="D138" s="589"/>
    </row>
    <row r="139" spans="1:4">
      <c r="A139" s="595">
        <v>6</v>
      </c>
      <c r="B139" s="596" t="s">
        <v>354</v>
      </c>
      <c r="C139" s="588"/>
      <c r="D139" s="589"/>
    </row>
    <row r="140" spans="1:4">
      <c r="A140" s="595">
        <v>7</v>
      </c>
      <c r="B140" s="596" t="s">
        <v>355</v>
      </c>
      <c r="C140" s="588"/>
      <c r="D140" s="589"/>
    </row>
    <row r="141" spans="1:4">
      <c r="A141" s="595">
        <v>8</v>
      </c>
      <c r="B141" s="596" t="s">
        <v>356</v>
      </c>
      <c r="C141" s="588"/>
      <c r="D141" s="589"/>
    </row>
    <row r="142" spans="1:4">
      <c r="A142" s="595">
        <v>9</v>
      </c>
      <c r="B142" s="596" t="s">
        <v>357</v>
      </c>
      <c r="C142" s="588"/>
      <c r="D142" s="589"/>
    </row>
    <row r="143" spans="1:4">
      <c r="A143" s="595">
        <v>10</v>
      </c>
      <c r="B143" s="596" t="s">
        <v>358</v>
      </c>
      <c r="C143" s="588"/>
      <c r="D143" s="589"/>
    </row>
    <row r="144" spans="1:4">
      <c r="A144" s="595">
        <v>11</v>
      </c>
      <c r="B144" s="596" t="s">
        <v>359</v>
      </c>
      <c r="C144" s="588"/>
      <c r="D144" s="589"/>
    </row>
    <row r="145" spans="1:4">
      <c r="A145" s="595">
        <v>12</v>
      </c>
      <c r="B145" s="596" t="s">
        <v>360</v>
      </c>
      <c r="C145" s="588"/>
      <c r="D145" s="589"/>
    </row>
    <row r="146" spans="1:4">
      <c r="A146" s="595">
        <v>13</v>
      </c>
      <c r="B146" s="596" t="s">
        <v>361</v>
      </c>
      <c r="C146" s="588"/>
      <c r="D146" s="589"/>
    </row>
    <row r="147" spans="1:4">
      <c r="A147" s="595">
        <v>14</v>
      </c>
      <c r="B147" s="596" t="s">
        <v>362</v>
      </c>
      <c r="C147" s="588"/>
      <c r="D147" s="589"/>
    </row>
    <row r="148" spans="1:4">
      <c r="A148" s="595">
        <v>15</v>
      </c>
      <c r="B148" s="596" t="s">
        <v>363</v>
      </c>
      <c r="C148" s="588"/>
      <c r="D148" s="589"/>
    </row>
    <row r="149" spans="1:4">
      <c r="A149" s="595">
        <v>16</v>
      </c>
      <c r="B149" s="596" t="s">
        <v>364</v>
      </c>
      <c r="C149" s="588"/>
      <c r="D149" s="589"/>
    </row>
    <row r="150" spans="1:4">
      <c r="A150" s="595">
        <v>17</v>
      </c>
      <c r="B150" s="596" t="s">
        <v>365</v>
      </c>
      <c r="C150" s="588"/>
      <c r="D150" s="589"/>
    </row>
    <row r="151" spans="1:4">
      <c r="A151" s="595">
        <v>18</v>
      </c>
      <c r="B151" s="596" t="s">
        <v>366</v>
      </c>
      <c r="C151" s="588"/>
      <c r="D151" s="589"/>
    </row>
    <row r="152" spans="1:4">
      <c r="A152" s="595">
        <v>19</v>
      </c>
      <c r="B152" s="596" t="s">
        <v>367</v>
      </c>
      <c r="C152" s="588"/>
      <c r="D152" s="589"/>
    </row>
    <row r="153" spans="1:4">
      <c r="A153" s="595">
        <v>20</v>
      </c>
      <c r="B153" s="596" t="s">
        <v>368</v>
      </c>
      <c r="C153" s="588"/>
      <c r="D153" s="589"/>
    </row>
    <row r="154" spans="1:4">
      <c r="A154" s="595">
        <v>21</v>
      </c>
      <c r="B154" s="596" t="s">
        <v>369</v>
      </c>
      <c r="C154" s="588"/>
      <c r="D154" s="589"/>
    </row>
    <row r="155" spans="1:4">
      <c r="A155" s="595">
        <v>22</v>
      </c>
      <c r="B155" s="596" t="s">
        <v>370</v>
      </c>
      <c r="C155" s="588"/>
      <c r="D155" s="589"/>
    </row>
    <row r="156" spans="1:4">
      <c r="A156" s="595">
        <v>23</v>
      </c>
      <c r="B156" s="596" t="s">
        <v>371</v>
      </c>
      <c r="C156" s="588"/>
      <c r="D156" s="589"/>
    </row>
    <row r="157" spans="1:4">
      <c r="A157" s="595">
        <v>24</v>
      </c>
      <c r="B157" s="596" t="s">
        <v>372</v>
      </c>
      <c r="C157" s="588"/>
      <c r="D157" s="589"/>
    </row>
    <row r="158" spans="1:4">
      <c r="A158" s="595">
        <v>25</v>
      </c>
      <c r="B158" s="596" t="s">
        <v>373</v>
      </c>
      <c r="C158" s="588"/>
      <c r="D158" s="589"/>
    </row>
    <row r="159" spans="1:4">
      <c r="A159" s="595">
        <v>26</v>
      </c>
      <c r="B159" s="596" t="s">
        <v>374</v>
      </c>
      <c r="C159" s="588"/>
      <c r="D159" s="589"/>
    </row>
    <row r="160" spans="1:4">
      <c r="A160" s="595">
        <v>27</v>
      </c>
      <c r="B160" s="596" t="s">
        <v>375</v>
      </c>
      <c r="C160" s="588"/>
      <c r="D160" s="589"/>
    </row>
    <row r="161" spans="1:4">
      <c r="A161" s="595">
        <v>28</v>
      </c>
      <c r="B161" s="596" t="s">
        <v>376</v>
      </c>
      <c r="C161" s="588"/>
      <c r="D161" s="589"/>
    </row>
    <row r="162" spans="1:4">
      <c r="A162" s="595">
        <v>29</v>
      </c>
      <c r="B162" s="596" t="s">
        <v>377</v>
      </c>
      <c r="C162" s="588"/>
      <c r="D162" s="589"/>
    </row>
    <row r="163" spans="1:4">
      <c r="A163" s="595">
        <v>30</v>
      </c>
      <c r="B163" s="596" t="s">
        <v>378</v>
      </c>
      <c r="C163" s="588"/>
      <c r="D163" s="589"/>
    </row>
    <row r="164" spans="1:4">
      <c r="A164" s="595">
        <v>31</v>
      </c>
      <c r="B164" s="596" t="s">
        <v>379</v>
      </c>
      <c r="C164" s="588"/>
      <c r="D164" s="589"/>
    </row>
    <row r="165" spans="1:4">
      <c r="A165" s="595">
        <v>32</v>
      </c>
      <c r="B165" s="596" t="s">
        <v>380</v>
      </c>
      <c r="C165" s="588"/>
      <c r="D165" s="589"/>
    </row>
    <row r="166" spans="1:4">
      <c r="A166" s="595">
        <v>33</v>
      </c>
      <c r="B166" s="596" t="s">
        <v>381</v>
      </c>
      <c r="C166" s="588"/>
      <c r="D166" s="589"/>
    </row>
    <row r="167" spans="1:4">
      <c r="A167" s="595">
        <v>34</v>
      </c>
      <c r="B167" s="596" t="s">
        <v>382</v>
      </c>
      <c r="C167" s="588"/>
      <c r="D167" s="589"/>
    </row>
    <row r="168" spans="1:4">
      <c r="A168" s="595">
        <v>35</v>
      </c>
      <c r="B168" s="596" t="s">
        <v>383</v>
      </c>
      <c r="C168" s="588"/>
      <c r="D168" s="589"/>
    </row>
    <row r="169" spans="1:4">
      <c r="A169" s="595">
        <v>36</v>
      </c>
      <c r="B169" s="596" t="s">
        <v>384</v>
      </c>
      <c r="C169" s="588"/>
      <c r="D169" s="589"/>
    </row>
    <row r="170" spans="1:4">
      <c r="A170" s="595">
        <v>37</v>
      </c>
      <c r="B170" s="596" t="s">
        <v>385</v>
      </c>
      <c r="C170" s="588"/>
      <c r="D170" s="589"/>
    </row>
    <row r="171" spans="1:4">
      <c r="A171" s="595">
        <v>38</v>
      </c>
      <c r="B171" s="596" t="s">
        <v>386</v>
      </c>
      <c r="C171" s="588"/>
      <c r="D171" s="589"/>
    </row>
    <row r="172" spans="1:4">
      <c r="A172" s="595">
        <v>39</v>
      </c>
      <c r="B172" s="596" t="s">
        <v>387</v>
      </c>
      <c r="C172" s="588"/>
      <c r="D172" s="589"/>
    </row>
    <row r="173" spans="1:4">
      <c r="A173" s="595">
        <v>40</v>
      </c>
      <c r="B173" s="596" t="s">
        <v>388</v>
      </c>
      <c r="C173" s="588"/>
      <c r="D173" s="589"/>
    </row>
    <row r="174" spans="1:4">
      <c r="A174" s="595">
        <v>41</v>
      </c>
      <c r="B174" s="596" t="s">
        <v>389</v>
      </c>
      <c r="C174" s="588"/>
      <c r="D174" s="589"/>
    </row>
    <row r="175" spans="1:4">
      <c r="A175" s="595">
        <v>42</v>
      </c>
      <c r="B175" s="596" t="s">
        <v>390</v>
      </c>
      <c r="C175" s="588"/>
      <c r="D175" s="589"/>
    </row>
    <row r="176" spans="1:4">
      <c r="A176" s="595">
        <v>43</v>
      </c>
      <c r="B176" s="596" t="s">
        <v>391</v>
      </c>
      <c r="C176" s="588"/>
      <c r="D176" s="589"/>
    </row>
    <row r="177" spans="1:4">
      <c r="A177" s="595">
        <v>44</v>
      </c>
      <c r="B177" s="596" t="s">
        <v>392</v>
      </c>
      <c r="C177" s="588"/>
      <c r="D177" s="589"/>
    </row>
    <row r="178" spans="1:4">
      <c r="A178" s="595">
        <v>45</v>
      </c>
      <c r="B178" s="596" t="s">
        <v>393</v>
      </c>
      <c r="C178" s="588"/>
      <c r="D178" s="589"/>
    </row>
    <row r="179" spans="1:4">
      <c r="A179" s="595">
        <v>46</v>
      </c>
      <c r="B179" s="596" t="s">
        <v>394</v>
      </c>
      <c r="C179" s="588"/>
      <c r="D179" s="589"/>
    </row>
    <row r="180" spans="1:4">
      <c r="A180" s="595">
        <v>47</v>
      </c>
      <c r="B180" s="596" t="s">
        <v>395</v>
      </c>
      <c r="C180" s="588"/>
      <c r="D180" s="589"/>
    </row>
    <row r="181" spans="1:4">
      <c r="A181" s="595">
        <v>48</v>
      </c>
      <c r="B181" s="596" t="s">
        <v>396</v>
      </c>
      <c r="C181" s="588"/>
      <c r="D181" s="589"/>
    </row>
    <row r="182" spans="1:4">
      <c r="A182" s="595">
        <v>49</v>
      </c>
      <c r="B182" s="596" t="s">
        <v>397</v>
      </c>
      <c r="C182" s="588"/>
      <c r="D182" s="589"/>
    </row>
    <row r="183" spans="1:4">
      <c r="A183" s="595">
        <v>50</v>
      </c>
      <c r="B183" s="596" t="s">
        <v>398</v>
      </c>
      <c r="C183" s="588"/>
      <c r="D183" s="589"/>
    </row>
    <row r="184" spans="1:4">
      <c r="A184" s="595">
        <v>51</v>
      </c>
      <c r="B184" s="596" t="s">
        <v>399</v>
      </c>
      <c r="C184" s="588"/>
      <c r="D184" s="589"/>
    </row>
    <row r="185" spans="1:4">
      <c r="A185" s="595">
        <v>52</v>
      </c>
      <c r="B185" s="596" t="s">
        <v>400</v>
      </c>
      <c r="C185" s="588"/>
      <c r="D185" s="589"/>
    </row>
    <row r="186" spans="1:4">
      <c r="A186" s="595">
        <v>53</v>
      </c>
      <c r="B186" s="596" t="s">
        <v>401</v>
      </c>
      <c r="C186" s="588"/>
      <c r="D186" s="589"/>
    </row>
    <row r="187" spans="1:4">
      <c r="A187" s="595">
        <v>54</v>
      </c>
      <c r="B187" s="596" t="s">
        <v>402</v>
      </c>
      <c r="C187" s="588"/>
      <c r="D187" s="589"/>
    </row>
    <row r="188" spans="1:4">
      <c r="A188" s="595">
        <v>55</v>
      </c>
      <c r="B188" s="596" t="s">
        <v>403</v>
      </c>
      <c r="C188" s="588"/>
      <c r="D188" s="589"/>
    </row>
    <row r="189" spans="1:4">
      <c r="A189" s="595">
        <v>56</v>
      </c>
      <c r="B189" s="596" t="s">
        <v>404</v>
      </c>
      <c r="C189" s="588"/>
      <c r="D189" s="589"/>
    </row>
    <row r="190" spans="1:4">
      <c r="A190" s="595">
        <v>57</v>
      </c>
      <c r="B190" s="596" t="s">
        <v>405</v>
      </c>
      <c r="C190" s="588"/>
      <c r="D190" s="589"/>
    </row>
    <row r="191" spans="1:4">
      <c r="A191" s="595">
        <v>58</v>
      </c>
      <c r="B191" s="596" t="s">
        <v>406</v>
      </c>
      <c r="C191" s="588"/>
      <c r="D191" s="589"/>
    </row>
    <row r="192" spans="1:4">
      <c r="A192" s="595">
        <v>59</v>
      </c>
      <c r="B192" s="596" t="s">
        <v>407</v>
      </c>
      <c r="C192" s="588"/>
      <c r="D192" s="589"/>
    </row>
    <row r="193" spans="1:4">
      <c r="A193" s="595">
        <v>60</v>
      </c>
      <c r="B193" s="596" t="s">
        <v>408</v>
      </c>
      <c r="C193" s="588"/>
      <c r="D193" s="589"/>
    </row>
    <row r="194" spans="1:4">
      <c r="A194" s="595">
        <v>61</v>
      </c>
      <c r="B194" s="596" t="s">
        <v>409</v>
      </c>
      <c r="C194" s="588"/>
      <c r="D194" s="589"/>
    </row>
    <row r="195" spans="1:4">
      <c r="A195" s="595">
        <v>62</v>
      </c>
      <c r="B195" s="596" t="s">
        <v>410</v>
      </c>
      <c r="C195" s="588"/>
      <c r="D195" s="589"/>
    </row>
    <row r="196" spans="1:4">
      <c r="A196" s="595">
        <v>63</v>
      </c>
      <c r="B196" s="596" t="s">
        <v>411</v>
      </c>
      <c r="C196" s="588"/>
      <c r="D196" s="589"/>
    </row>
    <row r="197" spans="1:4">
      <c r="A197" s="595">
        <v>64</v>
      </c>
      <c r="B197" s="596" t="s">
        <v>412</v>
      </c>
      <c r="C197" s="588"/>
      <c r="D197" s="589"/>
    </row>
    <row r="198" spans="1:4">
      <c r="A198" s="595">
        <v>65</v>
      </c>
      <c r="B198" s="596" t="s">
        <v>413</v>
      </c>
      <c r="C198" s="588"/>
      <c r="D198" s="589"/>
    </row>
    <row r="199" spans="1:4">
      <c r="A199" s="595">
        <v>66</v>
      </c>
      <c r="B199" s="596" t="s">
        <v>414</v>
      </c>
      <c r="C199" s="588"/>
      <c r="D199" s="589"/>
    </row>
    <row r="200" spans="1:4">
      <c r="A200" s="595">
        <v>67</v>
      </c>
      <c r="B200" s="596" t="s">
        <v>415</v>
      </c>
      <c r="C200" s="588"/>
      <c r="D200" s="589"/>
    </row>
    <row r="201" spans="1:4">
      <c r="A201" s="595">
        <v>68</v>
      </c>
      <c r="B201" s="596" t="s">
        <v>416</v>
      </c>
      <c r="C201" s="588"/>
      <c r="D201" s="589"/>
    </row>
    <row r="202" spans="1:4">
      <c r="A202" s="595">
        <v>69</v>
      </c>
      <c r="B202" s="596" t="s">
        <v>417</v>
      </c>
      <c r="C202" s="588"/>
      <c r="D202" s="589"/>
    </row>
    <row r="203" spans="1:4">
      <c r="A203" s="595">
        <v>70</v>
      </c>
      <c r="B203" s="596" t="s">
        <v>418</v>
      </c>
      <c r="C203" s="588"/>
      <c r="D203" s="589"/>
    </row>
    <row r="204" spans="1:4">
      <c r="A204" s="595">
        <v>71</v>
      </c>
      <c r="B204" s="596" t="s">
        <v>419</v>
      </c>
      <c r="C204" s="588"/>
      <c r="D204" s="589"/>
    </row>
    <row r="205" spans="1:4">
      <c r="A205" s="595">
        <v>72</v>
      </c>
      <c r="B205" s="596" t="s">
        <v>420</v>
      </c>
      <c r="C205" s="588"/>
      <c r="D205" s="589"/>
    </row>
    <row r="206" spans="1:4">
      <c r="A206" s="595">
        <v>73</v>
      </c>
      <c r="B206" s="596" t="s">
        <v>421</v>
      </c>
      <c r="C206" s="588"/>
      <c r="D206" s="589"/>
    </row>
    <row r="207" spans="1:4">
      <c r="A207" s="595">
        <v>74</v>
      </c>
      <c r="B207" s="596" t="s">
        <v>422</v>
      </c>
      <c r="C207" s="588"/>
      <c r="D207" s="589"/>
    </row>
    <row r="208" spans="1:4">
      <c r="A208" s="595">
        <v>75</v>
      </c>
      <c r="B208" s="596" t="s">
        <v>423</v>
      </c>
      <c r="C208" s="588"/>
      <c r="D208" s="589"/>
    </row>
    <row r="209" spans="1:4">
      <c r="A209" s="595">
        <v>76</v>
      </c>
      <c r="B209" s="596" t="s">
        <v>424</v>
      </c>
      <c r="C209" s="588"/>
      <c r="D209" s="589"/>
    </row>
    <row r="210" spans="1:4">
      <c r="A210" s="595">
        <v>77</v>
      </c>
      <c r="B210" s="596" t="s">
        <v>425</v>
      </c>
      <c r="C210" s="588"/>
      <c r="D210" s="589"/>
    </row>
    <row r="211" spans="1:4">
      <c r="A211" s="595">
        <v>78</v>
      </c>
      <c r="B211" s="596" t="s">
        <v>426</v>
      </c>
      <c r="C211" s="588"/>
      <c r="D211" s="589"/>
    </row>
    <row r="212" spans="1:4">
      <c r="A212" s="595">
        <v>79</v>
      </c>
      <c r="B212" s="596" t="s">
        <v>427</v>
      </c>
      <c r="C212" s="588"/>
      <c r="D212" s="589"/>
    </row>
    <row r="213" spans="1:4">
      <c r="A213" s="595">
        <v>80</v>
      </c>
      <c r="B213" s="596" t="s">
        <v>428</v>
      </c>
      <c r="C213" s="588"/>
      <c r="D213" s="589"/>
    </row>
    <row r="214" spans="1:4">
      <c r="A214" s="595">
        <v>81</v>
      </c>
      <c r="B214" s="596" t="s">
        <v>429</v>
      </c>
      <c r="C214" s="588"/>
      <c r="D214" s="589"/>
    </row>
    <row r="215" spans="1:4">
      <c r="A215" s="595">
        <v>82</v>
      </c>
      <c r="B215" s="596" t="s">
        <v>430</v>
      </c>
      <c r="C215" s="588"/>
      <c r="D215" s="589"/>
    </row>
    <row r="216" spans="1:4">
      <c r="A216" s="595">
        <v>83</v>
      </c>
      <c r="B216" s="596" t="s">
        <v>431</v>
      </c>
      <c r="C216" s="588"/>
      <c r="D216" s="589"/>
    </row>
    <row r="217" spans="1:4">
      <c r="A217" s="595">
        <v>84</v>
      </c>
      <c r="B217" s="596" t="s">
        <v>432</v>
      </c>
      <c r="C217" s="588"/>
      <c r="D217" s="589"/>
    </row>
    <row r="218" spans="1:4">
      <c r="A218" s="595">
        <v>85</v>
      </c>
      <c r="B218" s="596" t="s">
        <v>433</v>
      </c>
      <c r="C218" s="588"/>
      <c r="D218" s="589"/>
    </row>
    <row r="219" spans="1:4">
      <c r="A219" s="595">
        <v>86</v>
      </c>
      <c r="B219" s="596" t="s">
        <v>434</v>
      </c>
      <c r="C219" s="588"/>
      <c r="D219" s="589"/>
    </row>
    <row r="220" spans="1:4">
      <c r="A220" s="595">
        <v>87</v>
      </c>
      <c r="B220" s="596" t="s">
        <v>435</v>
      </c>
      <c r="C220" s="588"/>
      <c r="D220" s="589"/>
    </row>
    <row r="221" spans="1:4">
      <c r="A221" s="595">
        <v>88</v>
      </c>
      <c r="B221" s="596" t="s">
        <v>436</v>
      </c>
      <c r="C221" s="588"/>
      <c r="D221" s="589"/>
    </row>
    <row r="222" spans="1:4">
      <c r="A222" s="595">
        <v>89</v>
      </c>
      <c r="B222" s="596" t="s">
        <v>437</v>
      </c>
      <c r="C222" s="588"/>
      <c r="D222" s="589"/>
    </row>
    <row r="223" spans="1:4">
      <c r="A223" s="595">
        <v>90</v>
      </c>
      <c r="B223" s="596" t="s">
        <v>438</v>
      </c>
      <c r="C223" s="588"/>
      <c r="D223" s="589"/>
    </row>
    <row r="224" spans="1:4">
      <c r="A224" s="595">
        <v>91</v>
      </c>
      <c r="B224" s="596" t="s">
        <v>439</v>
      </c>
      <c r="C224" s="588"/>
      <c r="D224" s="589"/>
    </row>
    <row r="225" spans="1:4">
      <c r="A225" s="595">
        <v>92</v>
      </c>
      <c r="B225" s="596" t="s">
        <v>440</v>
      </c>
      <c r="C225" s="588"/>
      <c r="D225" s="589"/>
    </row>
    <row r="226" spans="1:4">
      <c r="A226" s="595">
        <v>93</v>
      </c>
      <c r="B226" s="596" t="s">
        <v>441</v>
      </c>
      <c r="C226" s="588"/>
      <c r="D226" s="589"/>
    </row>
    <row r="227" spans="1:4">
      <c r="A227" s="595">
        <v>94</v>
      </c>
      <c r="B227" s="596" t="s">
        <v>442</v>
      </c>
      <c r="C227" s="588"/>
      <c r="D227" s="589"/>
    </row>
    <row r="228" spans="1:4">
      <c r="A228" s="595">
        <v>95</v>
      </c>
      <c r="B228" s="596" t="s">
        <v>443</v>
      </c>
      <c r="C228" s="588"/>
      <c r="D228" s="589"/>
    </row>
    <row r="229" spans="1:4">
      <c r="A229" s="595">
        <v>96</v>
      </c>
      <c r="B229" s="596" t="s">
        <v>444</v>
      </c>
      <c r="C229" s="588"/>
      <c r="D229" s="589"/>
    </row>
    <row r="230" spans="1:4">
      <c r="A230" s="595">
        <v>97</v>
      </c>
      <c r="B230" s="596" t="s">
        <v>445</v>
      </c>
      <c r="C230" s="588"/>
      <c r="D230" s="589"/>
    </row>
    <row r="231" spans="1:4">
      <c r="A231" s="595">
        <v>98</v>
      </c>
      <c r="B231" s="596" t="s">
        <v>446</v>
      </c>
      <c r="C231" s="588"/>
      <c r="D231" s="589"/>
    </row>
    <row r="232" spans="1:4">
      <c r="A232" s="595">
        <v>99</v>
      </c>
      <c r="B232" s="596" t="s">
        <v>447</v>
      </c>
      <c r="C232" s="588"/>
      <c r="D232" s="589"/>
    </row>
    <row r="233" spans="1:4" ht="13.5" thickBot="1">
      <c r="A233" s="597">
        <v>100</v>
      </c>
      <c r="B233" s="598" t="s">
        <v>448</v>
      </c>
      <c r="C233" s="599"/>
      <c r="D233" s="600"/>
    </row>
  </sheetData>
  <sheetProtection selectLockedCells="1"/>
  <customSheetViews>
    <customSheetView guid="{D6014C68-3321-45CE-B9A8-38ED792935AC}" hiddenColumns="1" state="hidden" topLeftCell="P1">
      <selection activeCell="DT28" sqref="DT28"/>
      <pageMargins left="0.75" right="0.75" top="1" bottom="1" header="0.5" footer="0.5"/>
      <pageSetup orientation="portrait" r:id="rId1"/>
      <headerFooter alignWithMargins="0"/>
    </customSheetView>
    <customSheetView guid="{AD0333DF-5B33-49B5-B063-72505D20EFE4}" hiddenColumns="1" state="hidden" topLeftCell="P1">
      <selection activeCell="DT28" sqref="DT28"/>
      <pageMargins left="0.75" right="0.75" top="1" bottom="1" header="0.5" footer="0.5"/>
      <pageSetup orientation="portrait" r:id="rId2"/>
      <headerFooter alignWithMargins="0"/>
    </customSheetView>
    <customSheetView guid="{BE68641D-0C1E-4F8D-890A-A660C199187C}" hiddenColumns="1" state="hidden" topLeftCell="P1">
      <selection activeCell="DT28" sqref="DT28"/>
      <pageMargins left="0.75" right="0.75" top="1" bottom="1" header="0.5" footer="0.5"/>
      <pageSetup orientation="portrait" r:id="rId3"/>
      <headerFooter alignWithMargins="0"/>
    </customSheetView>
    <customSheetView guid="{F658ED72-5E54-4C5B-BB2C-7A2962080984}" hiddenColumns="1" state="hidden" topLeftCell="P1">
      <selection activeCell="DT28" sqref="DT28"/>
      <pageMargins left="0.75" right="0.75" top="1" bottom="1" header="0.5" footer="0.5"/>
      <pageSetup orientation="portrait" r:id="rId4"/>
      <headerFooter alignWithMargins="0"/>
    </customSheetView>
    <customSheetView guid="{DEF6DCE2-4A74-4BE5-B5D5-8143DC3F770A}" hiddenColumns="1" state="hidden" topLeftCell="P1">
      <selection activeCell="DT28" sqref="DT28"/>
      <pageMargins left="0.75" right="0.75" top="1" bottom="1" header="0.5" footer="0.5"/>
      <pageSetup orientation="portrait" r:id="rId5"/>
      <headerFooter alignWithMargins="0"/>
    </customSheetView>
    <customSheetView guid="{F8A50AE1-259E-429D-A506-38EB64D134EF}"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63D51328-7CBC-4A1E-B96D-BAE91416501B}" hiddenColumns="1" state="hidden" topLeftCell="P1">
      <selection activeCell="DT28" sqref="DT28"/>
      <pageMargins left="0.75" right="0.75" top="1" bottom="1" header="0.5" footer="0.5"/>
      <pageSetup orientation="portrait" r:id="rId9"/>
      <headerFooter alignWithMargins="0"/>
    </customSheetView>
    <customSheetView guid="{112647D2-7580-431B-99B5-DD512E2AD50E}" hiddenColumns="1" state="hidden" topLeftCell="P1">
      <selection activeCell="DT28" sqref="DT28"/>
      <pageMargins left="0.75" right="0.75" top="1" bottom="1" header="0.5" footer="0.5"/>
      <pageSetup orientation="portrait" r:id="rId10"/>
      <headerFooter alignWithMargins="0"/>
    </customSheetView>
    <customSheetView guid="{C44C314C-9BEB-403F-A933-6B948E5C1171}" hiddenColumns="1" state="hidden" topLeftCell="P1">
      <selection activeCell="DT28" sqref="DT28"/>
      <pageMargins left="0.75" right="0.75" top="1" bottom="1" header="0.5" footer="0.5"/>
      <pageSetup orientation="portrait" r:id="rId11"/>
      <headerFooter alignWithMargins="0"/>
    </customSheetView>
    <customSheetView guid="{81DACAF2-BAC6-4DB6-B348-0CFDA844DB47}" hiddenColumns="1" state="hidden" topLeftCell="P1">
      <selection activeCell="DT28" sqref="DT28"/>
      <pageMargins left="0.75" right="0.75" top="1" bottom="1" header="0.5" footer="0.5"/>
      <pageSetup orientation="portrait" r:id="rId12"/>
      <headerFooter alignWithMargins="0"/>
    </customSheetView>
    <customSheetView guid="{F8BC3726-5A62-405A-B2E7-E6EF40A7CDF6}" hiddenColumns="1" state="hidden" topLeftCell="P1">
      <selection activeCell="DT28" sqref="DT28"/>
      <pageMargins left="0.75" right="0.75" top="1" bottom="1" header="0.5" footer="0.5"/>
      <pageSetup orientation="portrait" r:id="rId13"/>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Tax after discount</vt:lpstr>
      <vt:lpstr>Sch-6</vt:lpstr>
      <vt:lpstr>Sch-6 After Discount</vt:lpstr>
      <vt:lpstr>Sch-6 (Total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Tax after discount'!Print_Area</vt:lpstr>
      <vt:lpstr>'Sch-6'!Print_Area</vt:lpstr>
      <vt:lpstr>'Sch-6 (Total After Discount)'!Print_Area</vt:lpstr>
      <vt:lpstr>'Sch-6 After Discount'!Print_Area</vt:lpstr>
      <vt:lpstr>'Sch-7'!Print_Area</vt:lpstr>
      <vt:lpstr>'Sch-1'!Print_Titles</vt:lpstr>
      <vt:lpstr>'Sch-2'!Print_Titles</vt:lpstr>
      <vt:lpstr>'Sch-3'!Print_Titles</vt:lpstr>
      <vt:lpstr>'Sch-5'!Print_Titles</vt:lpstr>
      <vt:lpstr>'Sch-5 Tax after discount'!Print_Titles</vt:lpstr>
      <vt:lpstr>'Sch-6'!Print_Titles</vt:lpstr>
      <vt:lpstr>'Sch-6 (Total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2023-04-25T06:48:19Z</dcterms:modified>
</cp:coreProperties>
</file>